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Clus 4 - ABSTRACT" sheetId="6" r:id="rId1"/>
    <sheet name="TRICHY" sheetId="11" r:id="rId2"/>
    <sheet name="Thirupattur" sheetId="10" r:id="rId3"/>
    <sheet name="ranipet" sheetId="9" r:id="rId4"/>
    <sheet name="Dharmapuri" sheetId="8" r:id="rId5"/>
    <sheet name="Vellore" sheetId="7" r:id="rId6"/>
    <sheet name="Thiruvannamalai" sheetId="4" r:id="rId7"/>
    <sheet name="RAMANAHAPURAM" sheetId="1" r:id="rId8"/>
  </sheets>
  <definedNames>
    <definedName name="_xlnm._FilterDatabase" localSheetId="6" hidden="1">Thiruvannamalai!$A$1:$G$16</definedName>
    <definedName name="_xlnm.Print_Area" localSheetId="0">'Clus 4 - ABSTRACT'!$A$1:$J$16</definedName>
    <definedName name="_xlnm.Print_Area" localSheetId="7">RAMANAHAPURAM!$A$1:$I$53</definedName>
    <definedName name="_xlnm.Print_Area" localSheetId="1">TRICHY!$A$1:$I$45</definedName>
    <definedName name="_xlnm.Print_Titles" localSheetId="4">Dharmapuri!$1:$1</definedName>
    <definedName name="_xlnm.Print_Titles" localSheetId="7">RAMANAHAPURAM!$1:$1</definedName>
    <definedName name="_xlnm.Print_Titles" localSheetId="2">Thirupattur!$1:$1</definedName>
    <definedName name="_xlnm.Print_Titles" localSheetId="1">TRICHY!$1:$1</definedName>
  </definedNames>
  <calcPr calcId="124519" calcMode="manual"/>
</workbook>
</file>

<file path=xl/calcChain.xml><?xml version="1.0" encoding="utf-8"?>
<calcChain xmlns="http://schemas.openxmlformats.org/spreadsheetml/2006/main">
  <c r="J4" i="6"/>
  <c r="J5"/>
  <c r="J6"/>
  <c r="J7"/>
  <c r="J8"/>
  <c r="J9"/>
  <c r="J10"/>
  <c r="J11"/>
  <c r="J12"/>
  <c r="J13"/>
  <c r="J14"/>
  <c r="J15"/>
  <c r="J3"/>
  <c r="D16"/>
  <c r="E16"/>
  <c r="F16"/>
  <c r="G16"/>
  <c r="H16"/>
  <c r="I16"/>
  <c r="C16"/>
  <c r="A3" i="4"/>
  <c r="A4" s="1"/>
  <c r="A5" s="1"/>
  <c r="J16" i="6" l="1"/>
</calcChain>
</file>

<file path=xl/sharedStrings.xml><?xml version="1.0" encoding="utf-8"?>
<sst xmlns="http://schemas.openxmlformats.org/spreadsheetml/2006/main" count="1284" uniqueCount="232">
  <si>
    <t>District</t>
  </si>
  <si>
    <t>Tiruvannamalai</t>
  </si>
  <si>
    <t>Banana</t>
  </si>
  <si>
    <t>Agrapalayam</t>
  </si>
  <si>
    <t>Arani</t>
  </si>
  <si>
    <t>Kelur</t>
  </si>
  <si>
    <t>Polur</t>
  </si>
  <si>
    <t>Santhavasal</t>
  </si>
  <si>
    <t>Kannammangalam</t>
  </si>
  <si>
    <t>West Arani</t>
  </si>
  <si>
    <t>Tapioca</t>
  </si>
  <si>
    <t>Chengam</t>
  </si>
  <si>
    <t>Kadaladi</t>
  </si>
  <si>
    <t>Kalasapakkam</t>
  </si>
  <si>
    <t>Kettavarampalayam</t>
  </si>
  <si>
    <t>Pudupalayam</t>
  </si>
  <si>
    <t>Thandrampet</t>
  </si>
  <si>
    <t>Thanipadi</t>
  </si>
  <si>
    <t>Vanapuram</t>
  </si>
  <si>
    <t>Thandrampattu</t>
  </si>
  <si>
    <t>Thachampattu</t>
  </si>
  <si>
    <t>Red Chillies</t>
  </si>
  <si>
    <t>Keelapennathur</t>
  </si>
  <si>
    <t>Kilpennathur</t>
  </si>
  <si>
    <t>Mangalam</t>
  </si>
  <si>
    <t>Thurinjapuram</t>
  </si>
  <si>
    <t>Ramanathapuram</t>
  </si>
  <si>
    <t>Devipattinam</t>
  </si>
  <si>
    <t>Thirupullani</t>
  </si>
  <si>
    <t>T.U. Mangai</t>
  </si>
  <si>
    <t>Keelakkarai</t>
  </si>
  <si>
    <t>S. Tharaikudi</t>
  </si>
  <si>
    <t>Sayalkudi</t>
  </si>
  <si>
    <t>Aappanur</t>
  </si>
  <si>
    <t>Sikkal</t>
  </si>
  <si>
    <t>Mudukulathur south</t>
  </si>
  <si>
    <t>Kamuthi</t>
  </si>
  <si>
    <t>Kamuthi west</t>
  </si>
  <si>
    <t>Kamuthi east</t>
  </si>
  <si>
    <t>Kovilankulam</t>
  </si>
  <si>
    <t>Abiramam</t>
  </si>
  <si>
    <t>Perunaazhi</t>
  </si>
  <si>
    <t>Mudukulathur</t>
  </si>
  <si>
    <t>Melakodumalur</t>
  </si>
  <si>
    <t>Keelathuval</t>
  </si>
  <si>
    <t>Mudukulathur North</t>
  </si>
  <si>
    <t>Kakkur</t>
  </si>
  <si>
    <t>Theriruveli</t>
  </si>
  <si>
    <t>Paramakudi</t>
  </si>
  <si>
    <t>Parthipanoor</t>
  </si>
  <si>
    <t>Manjur</t>
  </si>
  <si>
    <t>Nainarkoil</t>
  </si>
  <si>
    <t>Kiliyur</t>
  </si>
  <si>
    <t>Bogalur</t>
  </si>
  <si>
    <t>R.S. Mangalam</t>
  </si>
  <si>
    <t>Ananthur</t>
  </si>
  <si>
    <t>Onion</t>
  </si>
  <si>
    <t>S.Tharaikudi</t>
  </si>
  <si>
    <t>Kamuthi East</t>
  </si>
  <si>
    <t>Kamuthi West</t>
  </si>
  <si>
    <t>Perunazhi</t>
  </si>
  <si>
    <t>Tiruvadanai</t>
  </si>
  <si>
    <t>Pullur</t>
  </si>
  <si>
    <t>Mangalakudi</t>
  </si>
  <si>
    <t>R.S.Mangalam</t>
  </si>
  <si>
    <t>Coriander</t>
  </si>
  <si>
    <t>Keelakkari</t>
  </si>
  <si>
    <t>S. No</t>
  </si>
  <si>
    <t>Crops</t>
  </si>
  <si>
    <t>Ramnad</t>
  </si>
  <si>
    <t>Trichy</t>
  </si>
  <si>
    <t>Vellore</t>
  </si>
  <si>
    <t>Dharmapuri</t>
  </si>
  <si>
    <t>Total</t>
  </si>
  <si>
    <t>Potato</t>
  </si>
  <si>
    <t>Carrot</t>
  </si>
  <si>
    <t>Brinjal</t>
  </si>
  <si>
    <t>Bhendi</t>
  </si>
  <si>
    <t>Tomato</t>
  </si>
  <si>
    <t>Garlic</t>
  </si>
  <si>
    <t>Ginger</t>
  </si>
  <si>
    <t>Corainder</t>
  </si>
  <si>
    <t>Cabbage</t>
  </si>
  <si>
    <t>Ranipet</t>
  </si>
  <si>
    <t>Thirupattur</t>
  </si>
  <si>
    <t>DES code</t>
  </si>
  <si>
    <t>Anaicut</t>
  </si>
  <si>
    <t>Odugathur</t>
  </si>
  <si>
    <t>Gudiyatham</t>
  </si>
  <si>
    <t>Gudiyatham West</t>
  </si>
  <si>
    <t>K.V.Kuppam</t>
  </si>
  <si>
    <t>Vaduganthangal</t>
  </si>
  <si>
    <t>Kaniyambadi</t>
  </si>
  <si>
    <t>Agaram</t>
  </si>
  <si>
    <t>Peranambut</t>
  </si>
  <si>
    <t>Melpatti</t>
  </si>
  <si>
    <t>Pennathur</t>
  </si>
  <si>
    <t>628555</t>
  </si>
  <si>
    <t>629176</t>
  </si>
  <si>
    <t>Crop</t>
  </si>
  <si>
    <t>Dharamapuri</t>
  </si>
  <si>
    <t>Krishnapuram</t>
  </si>
  <si>
    <t>Nallampalli</t>
  </si>
  <si>
    <t>Palaiyam</t>
  </si>
  <si>
    <t>Indur</t>
  </si>
  <si>
    <t>Karimangalam</t>
  </si>
  <si>
    <t>Vellichandai</t>
  </si>
  <si>
    <t>Palacode</t>
  </si>
  <si>
    <t>Marandahalli</t>
  </si>
  <si>
    <t>Pappireddipatty</t>
  </si>
  <si>
    <t>Pulikarai</t>
  </si>
  <si>
    <t>Periyanahalli</t>
  </si>
  <si>
    <t>Pennagaram</t>
  </si>
  <si>
    <t>Papparapatti</t>
  </si>
  <si>
    <t>Harur</t>
  </si>
  <si>
    <t>Morappur</t>
  </si>
  <si>
    <t>Theerthamalai</t>
  </si>
  <si>
    <t>Thenkaraikottai</t>
  </si>
  <si>
    <t>Bommidi</t>
  </si>
  <si>
    <t>Kadathur</t>
  </si>
  <si>
    <t>Kambainallur</t>
  </si>
  <si>
    <t>Thimiri</t>
  </si>
  <si>
    <t>629401</t>
  </si>
  <si>
    <t>Kaveripakkam</t>
  </si>
  <si>
    <t>628837</t>
  </si>
  <si>
    <t>Nemili</t>
  </si>
  <si>
    <t>629094</t>
  </si>
  <si>
    <t>Pallur</t>
  </si>
  <si>
    <t>629688</t>
  </si>
  <si>
    <t>Panapakkam</t>
  </si>
  <si>
    <t>629147</t>
  </si>
  <si>
    <t>Alangayam</t>
  </si>
  <si>
    <t>628564</t>
  </si>
  <si>
    <t>0606001002009</t>
  </si>
  <si>
    <t>0606001002001</t>
  </si>
  <si>
    <t>Tirupathur</t>
  </si>
  <si>
    <t>Pudurnadu</t>
  </si>
  <si>
    <t>629227</t>
  </si>
  <si>
    <t>Jolarpet</t>
  </si>
  <si>
    <t>Jolarpettai</t>
  </si>
  <si>
    <t>628744</t>
  </si>
  <si>
    <t>0607004014003</t>
  </si>
  <si>
    <t>0607004014008</t>
  </si>
  <si>
    <t>0607004014004</t>
  </si>
  <si>
    <t>0607004014005</t>
  </si>
  <si>
    <t>0607004014002</t>
  </si>
  <si>
    <t>0607004014001</t>
  </si>
  <si>
    <t>0607004014006</t>
  </si>
  <si>
    <t>Kandili</t>
  </si>
  <si>
    <t>628794</t>
  </si>
  <si>
    <t>0607008017001</t>
  </si>
  <si>
    <t>0607008017006</t>
  </si>
  <si>
    <t>0607008017002</t>
  </si>
  <si>
    <t>0607008017022</t>
  </si>
  <si>
    <t>0607008017003</t>
  </si>
  <si>
    <t>0607008017016</t>
  </si>
  <si>
    <t>0607008017007</t>
  </si>
  <si>
    <t>Koratti</t>
  </si>
  <si>
    <t>628887</t>
  </si>
  <si>
    <t>0607008021014</t>
  </si>
  <si>
    <t>0607008021009</t>
  </si>
  <si>
    <t>0607008021006</t>
  </si>
  <si>
    <t>0607008021003</t>
  </si>
  <si>
    <t>0607008021002</t>
  </si>
  <si>
    <t>Andiappanur</t>
  </si>
  <si>
    <t>628590</t>
  </si>
  <si>
    <t>0606020007006</t>
  </si>
  <si>
    <t>0606020007002</t>
  </si>
  <si>
    <t>629485</t>
  </si>
  <si>
    <t>0607020044011</t>
  </si>
  <si>
    <t>0607020044005</t>
  </si>
  <si>
    <t>0607020044013</t>
  </si>
  <si>
    <t>0607020044002</t>
  </si>
  <si>
    <t>0607020044003</t>
  </si>
  <si>
    <t>0607020044001</t>
  </si>
  <si>
    <t>0607008017005</t>
  </si>
  <si>
    <t>0607008017011</t>
  </si>
  <si>
    <t>0607008017019</t>
  </si>
  <si>
    <t>0607008017021</t>
  </si>
  <si>
    <t>0607008021015</t>
  </si>
  <si>
    <t>0607008021007</t>
  </si>
  <si>
    <t>0607008021001</t>
  </si>
  <si>
    <t>0607020044009</t>
  </si>
  <si>
    <t>0607020044008</t>
  </si>
  <si>
    <t>Natrampalli</t>
  </si>
  <si>
    <t>629083</t>
  </si>
  <si>
    <t>Trichirappalli</t>
  </si>
  <si>
    <t>RED CHILLIES</t>
  </si>
  <si>
    <t>Pullambadi</t>
  </si>
  <si>
    <t>Kallakudi</t>
  </si>
  <si>
    <t>Peruvalappur</t>
  </si>
  <si>
    <t>Uppiliapuram</t>
  </si>
  <si>
    <t>ONION</t>
  </si>
  <si>
    <t>Mannachanallur</t>
  </si>
  <si>
    <t>Kariyamanickam</t>
  </si>
  <si>
    <t>Musiri</t>
  </si>
  <si>
    <t>Pulivalam</t>
  </si>
  <si>
    <t>Thathaiyangarpettai</t>
  </si>
  <si>
    <t xml:space="preserve">Thumbalam </t>
  </si>
  <si>
    <t>Valaieduppu</t>
  </si>
  <si>
    <t>Thottiyam</t>
  </si>
  <si>
    <t>Elurpatty</t>
  </si>
  <si>
    <t>Thuraiyur</t>
  </si>
  <si>
    <t>Sengattupatti</t>
  </si>
  <si>
    <t>Kannanur</t>
  </si>
  <si>
    <t>Erakudi</t>
  </si>
  <si>
    <t>Koppampatti</t>
  </si>
  <si>
    <t>TAPIOCA</t>
  </si>
  <si>
    <t>Sirugambur</t>
  </si>
  <si>
    <t>Aamoor</t>
  </si>
  <si>
    <t xml:space="preserve">Pulivalam </t>
  </si>
  <si>
    <t>Thumbalam</t>
  </si>
  <si>
    <t>Kattuputhur</t>
  </si>
  <si>
    <t>Uppiliyapuram</t>
  </si>
  <si>
    <t>Vaiyampatti</t>
  </si>
  <si>
    <t>V.Periyapatti</t>
  </si>
  <si>
    <t>BANANA</t>
  </si>
  <si>
    <t>Lalgudi</t>
  </si>
  <si>
    <t>Anbil</t>
  </si>
  <si>
    <t>Valadi</t>
  </si>
  <si>
    <t>sirukambur</t>
  </si>
  <si>
    <t>Thirupathur</t>
  </si>
  <si>
    <t>HORTICULTURE RABI SPECIAL SEASON 2020-21 CLUSTER IV</t>
  </si>
  <si>
    <t>HORTICULTURE RABI SEASON 2020-21 CLUSTER IV</t>
  </si>
  <si>
    <t>BLOCK</t>
  </si>
  <si>
    <t>FIRKA</t>
  </si>
  <si>
    <t>Firka GOI- Code</t>
  </si>
  <si>
    <t>Notified Unit</t>
  </si>
  <si>
    <t>Area Sown</t>
  </si>
  <si>
    <t>AREA SOWN</t>
  </si>
  <si>
    <t>DES Code</t>
  </si>
  <si>
    <t>DES 
Code</t>
  </si>
</sst>
</file>

<file path=xl/styles.xml><?xml version="1.0" encoding="utf-8"?>
<styleSheet xmlns="http://schemas.openxmlformats.org/spreadsheetml/2006/main">
  <numFmts count="1">
    <numFmt numFmtId="164" formatCode="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indexed="8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</cellStyleXfs>
  <cellXfs count="10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top"/>
    </xf>
    <xf numFmtId="0" fontId="12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center" vertical="top"/>
    </xf>
    <xf numFmtId="2" fontId="12" fillId="0" borderId="1" xfId="0" applyNumberFormat="1" applyFont="1" applyBorder="1" applyAlignment="1">
      <alignment horizontal="center" vertical="top" wrapText="1"/>
    </xf>
    <xf numFmtId="2" fontId="12" fillId="0" borderId="1" xfId="0" applyNumberFormat="1" applyFont="1" applyBorder="1" applyAlignment="1">
      <alignment horizontal="center" vertical="top"/>
    </xf>
    <xf numFmtId="0" fontId="12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12" fillId="2" borderId="1" xfId="0" applyNumberFormat="1" applyFont="1" applyFill="1" applyBorder="1" applyAlignment="1">
      <alignment horizontal="left" vertical="center" wrapText="1"/>
    </xf>
    <xf numFmtId="0" fontId="12" fillId="2" borderId="1" xfId="0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2" fontId="0" fillId="0" borderId="0" xfId="0" applyNumberFormat="1" applyFont="1"/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164" fontId="12" fillId="0" borderId="1" xfId="0" applyNumberFormat="1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left"/>
    </xf>
    <xf numFmtId="0" fontId="11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right"/>
    </xf>
    <xf numFmtId="0" fontId="12" fillId="0" borderId="1" xfId="0" applyFont="1" applyFill="1" applyBorder="1" applyAlignment="1">
      <alignment horizontal="left"/>
    </xf>
    <xf numFmtId="2" fontId="12" fillId="0" borderId="0" xfId="0" applyNumberFormat="1" applyFont="1"/>
    <xf numFmtId="0" fontId="12" fillId="0" borderId="0" xfId="0" applyFont="1" applyAlignment="1">
      <alignment vertical="center" wrapText="1"/>
    </xf>
    <xf numFmtId="0" fontId="12" fillId="0" borderId="1" xfId="0" applyNumberFormat="1" applyFont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4" fillId="2" borderId="1" xfId="1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4" fillId="0" borderId="0" xfId="0" applyFont="1" applyFill="1" applyBorder="1" applyAlignment="1">
      <alignment vertical="top"/>
    </xf>
    <xf numFmtId="0" fontId="6" fillId="0" borderId="0" xfId="0" applyFont="1" applyBorder="1" applyAlignment="1">
      <alignment horizontal="left" wrapText="1"/>
    </xf>
    <xf numFmtId="0" fontId="6" fillId="3" borderId="0" xfId="0" applyFont="1" applyFill="1" applyBorder="1" applyAlignment="1">
      <alignment horizontal="left" wrapText="1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/>
    </xf>
    <xf numFmtId="0" fontId="16" fillId="0" borderId="1" xfId="25" applyFont="1" applyFill="1" applyBorder="1" applyAlignment="1">
      <alignment horizontal="center" vertical="center" wrapText="1"/>
    </xf>
    <xf numFmtId="0" fontId="16" fillId="0" borderId="1" xfId="26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1" fillId="0" borderId="1" xfId="26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/>
    </xf>
    <xf numFmtId="0" fontId="12" fillId="0" borderId="1" xfId="0" applyFont="1" applyBorder="1" applyAlignment="1">
      <alignment horizontal="left" vertical="top"/>
    </xf>
    <xf numFmtId="0" fontId="14" fillId="2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Fill="1" applyBorder="1" applyAlignment="1">
      <alignment horizontal="left" vertical="top"/>
    </xf>
    <xf numFmtId="0" fontId="14" fillId="2" borderId="1" xfId="0" applyFont="1" applyFill="1" applyBorder="1" applyAlignment="1">
      <alignment horizontal="left" vertical="top"/>
    </xf>
    <xf numFmtId="0" fontId="13" fillId="0" borderId="1" xfId="0" applyFont="1" applyBorder="1" applyAlignment="1">
      <alignment vertical="top"/>
    </xf>
    <xf numFmtId="0" fontId="13" fillId="2" borderId="1" xfId="0" applyFont="1" applyFill="1" applyBorder="1" applyAlignment="1">
      <alignment horizontal="left" vertical="top"/>
    </xf>
    <xf numFmtId="0" fontId="13" fillId="2" borderId="1" xfId="0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6" fillId="0" borderId="4" xfId="0" applyFont="1" applyBorder="1" applyAlignment="1">
      <alignment horizontal="left" wrapText="1"/>
    </xf>
  </cellXfs>
  <cellStyles count="27">
    <cellStyle name="Normal" xfId="0" builtinId="0"/>
    <cellStyle name="Normal 10" xfId="10"/>
    <cellStyle name="Normal 11" xfId="11"/>
    <cellStyle name="Normal 12" xfId="12"/>
    <cellStyle name="Normal 13" xfId="13"/>
    <cellStyle name="Normal 14" xfId="14"/>
    <cellStyle name="Normal 15" xfId="15"/>
    <cellStyle name="Normal 16" xfId="16"/>
    <cellStyle name="Normal 17" xfId="17"/>
    <cellStyle name="Normal 18" xfId="18"/>
    <cellStyle name="Normal 19" xfId="19"/>
    <cellStyle name="Normal 2" xfId="3"/>
    <cellStyle name="Normal 2 2" xfId="4"/>
    <cellStyle name="Normal 2 2 2" xfId="2"/>
    <cellStyle name="Normal 2 3" xfId="5"/>
    <cellStyle name="Normal 2 4" xfId="6"/>
    <cellStyle name="Normal 3" xfId="7"/>
    <cellStyle name="Normal 3 2" xfId="1"/>
    <cellStyle name="Normal 4" xfId="8"/>
    <cellStyle name="Normal 5" xfId="20"/>
    <cellStyle name="Normal 6" xfId="21"/>
    <cellStyle name="Normal 7" xfId="22"/>
    <cellStyle name="Normal 8" xfId="23"/>
    <cellStyle name="Normal 9" xfId="24"/>
    <cellStyle name="Normal_Sheet1 2" xfId="25"/>
    <cellStyle name="Normal_Sheet1 2 2" xfId="26"/>
    <cellStyle name="TableStyleLight1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16"/>
  <sheetViews>
    <sheetView tabSelected="1" view="pageBreakPreview" zoomScaleSheetLayoutView="100" workbookViewId="0">
      <selection activeCell="N16" sqref="N16"/>
    </sheetView>
  </sheetViews>
  <sheetFormatPr defaultColWidth="8.85546875" defaultRowHeight="15"/>
  <cols>
    <col min="1" max="1" width="7" style="1" customWidth="1"/>
    <col min="2" max="2" width="13.7109375" style="1" customWidth="1"/>
    <col min="3" max="3" width="11.28515625" style="1" customWidth="1"/>
    <col min="4" max="4" width="9.85546875" style="1" customWidth="1"/>
    <col min="5" max="6" width="11.42578125" style="1" customWidth="1"/>
    <col min="7" max="7" width="13.85546875" style="1" customWidth="1"/>
    <col min="8" max="8" width="11" style="1" customWidth="1"/>
    <col min="9" max="9" width="14.28515625" style="1" customWidth="1"/>
    <col min="10" max="10" width="12.28515625" style="1" customWidth="1"/>
    <col min="11" max="16384" width="8.85546875" style="1"/>
  </cols>
  <sheetData>
    <row r="1" spans="1:10" ht="30.75" customHeight="1">
      <c r="A1" s="90" t="s">
        <v>223</v>
      </c>
      <c r="B1" s="91"/>
      <c r="C1" s="91"/>
      <c r="D1" s="91"/>
      <c r="E1" s="91"/>
      <c r="F1" s="91"/>
      <c r="G1" s="91"/>
      <c r="H1" s="91"/>
      <c r="I1" s="91"/>
      <c r="J1" s="91"/>
    </row>
    <row r="2" spans="1:10" ht="30.75" customHeight="1">
      <c r="A2" s="20" t="s">
        <v>67</v>
      </c>
      <c r="B2" s="20" t="s">
        <v>68</v>
      </c>
      <c r="C2" s="20" t="s">
        <v>69</v>
      </c>
      <c r="D2" s="20" t="s">
        <v>70</v>
      </c>
      <c r="E2" s="20" t="s">
        <v>1</v>
      </c>
      <c r="F2" s="20" t="s">
        <v>83</v>
      </c>
      <c r="G2" s="20" t="s">
        <v>84</v>
      </c>
      <c r="H2" s="20" t="s">
        <v>71</v>
      </c>
      <c r="I2" s="21" t="s">
        <v>72</v>
      </c>
      <c r="J2" s="20" t="s">
        <v>73</v>
      </c>
    </row>
    <row r="3" spans="1:10" s="2" customFormat="1" ht="30.75" customHeight="1">
      <c r="A3" s="22">
        <v>1</v>
      </c>
      <c r="B3" s="23" t="s">
        <v>2</v>
      </c>
      <c r="C3" s="24">
        <v>9</v>
      </c>
      <c r="D3" s="24">
        <v>8</v>
      </c>
      <c r="E3" s="24">
        <v>4</v>
      </c>
      <c r="F3" s="24">
        <v>2</v>
      </c>
      <c r="G3" s="24">
        <v>7</v>
      </c>
      <c r="H3" s="24">
        <v>8</v>
      </c>
      <c r="I3" s="24">
        <v>8</v>
      </c>
      <c r="J3" s="25">
        <f>SUM(C3:I3)</f>
        <v>46</v>
      </c>
    </row>
    <row r="4" spans="1:10" s="2" customFormat="1" ht="30.75" customHeight="1">
      <c r="A4" s="22">
        <v>2</v>
      </c>
      <c r="B4" s="23" t="s">
        <v>10</v>
      </c>
      <c r="C4" s="24"/>
      <c r="D4" s="24">
        <v>18</v>
      </c>
      <c r="E4" s="24">
        <v>8</v>
      </c>
      <c r="F4" s="24"/>
      <c r="G4" s="24">
        <v>4</v>
      </c>
      <c r="H4" s="24"/>
      <c r="I4" s="24">
        <v>23</v>
      </c>
      <c r="J4" s="25">
        <f t="shared" ref="J4:J16" si="0">SUM(C4:I4)</f>
        <v>53</v>
      </c>
    </row>
    <row r="5" spans="1:10" s="2" customFormat="1" ht="30.75" customHeight="1">
      <c r="A5" s="22">
        <v>3</v>
      </c>
      <c r="B5" s="23" t="s">
        <v>56</v>
      </c>
      <c r="C5" s="24">
        <v>4</v>
      </c>
      <c r="D5" s="24">
        <v>14</v>
      </c>
      <c r="E5" s="24"/>
      <c r="F5" s="24"/>
      <c r="G5" s="24"/>
      <c r="H5" s="24"/>
      <c r="I5" s="24">
        <v>3</v>
      </c>
      <c r="J5" s="25">
        <f t="shared" si="0"/>
        <v>21</v>
      </c>
    </row>
    <row r="6" spans="1:10" s="2" customFormat="1" ht="30.75" customHeight="1">
      <c r="A6" s="22">
        <v>4</v>
      </c>
      <c r="B6" s="23" t="s">
        <v>74</v>
      </c>
      <c r="C6" s="24"/>
      <c r="D6" s="24"/>
      <c r="E6" s="24"/>
      <c r="F6" s="24"/>
      <c r="G6" s="24"/>
      <c r="H6" s="24"/>
      <c r="I6" s="24"/>
      <c r="J6" s="25">
        <f t="shared" si="0"/>
        <v>0</v>
      </c>
    </row>
    <row r="7" spans="1:10" s="2" customFormat="1" ht="30.75" customHeight="1">
      <c r="A7" s="22">
        <v>5</v>
      </c>
      <c r="B7" s="23" t="s">
        <v>21</v>
      </c>
      <c r="C7" s="24">
        <v>31</v>
      </c>
      <c r="D7" s="24">
        <v>4</v>
      </c>
      <c r="E7" s="24">
        <v>3</v>
      </c>
      <c r="F7" s="24">
        <v>3</v>
      </c>
      <c r="G7" s="24"/>
      <c r="H7" s="24"/>
      <c r="I7" s="24"/>
      <c r="J7" s="25">
        <f t="shared" si="0"/>
        <v>41</v>
      </c>
    </row>
    <row r="8" spans="1:10" s="2" customFormat="1" ht="30.75" customHeight="1">
      <c r="A8" s="22">
        <v>6</v>
      </c>
      <c r="B8" s="23" t="s">
        <v>75</v>
      </c>
      <c r="C8" s="24"/>
      <c r="D8" s="24"/>
      <c r="E8" s="24"/>
      <c r="F8" s="24"/>
      <c r="G8" s="24"/>
      <c r="H8" s="24"/>
      <c r="I8" s="24"/>
      <c r="J8" s="25">
        <f t="shared" si="0"/>
        <v>0</v>
      </c>
    </row>
    <row r="9" spans="1:10" s="2" customFormat="1" ht="30.75" customHeight="1">
      <c r="A9" s="22">
        <v>7</v>
      </c>
      <c r="B9" s="23" t="s">
        <v>76</v>
      </c>
      <c r="C9" s="24"/>
      <c r="D9" s="24"/>
      <c r="E9" s="24"/>
      <c r="F9" s="24"/>
      <c r="G9" s="24"/>
      <c r="H9" s="24">
        <v>1</v>
      </c>
      <c r="I9" s="24">
        <v>3</v>
      </c>
      <c r="J9" s="25">
        <f t="shared" si="0"/>
        <v>4</v>
      </c>
    </row>
    <row r="10" spans="1:10" s="2" customFormat="1" ht="30.75" customHeight="1">
      <c r="A10" s="22">
        <v>8</v>
      </c>
      <c r="B10" s="23" t="s">
        <v>77</v>
      </c>
      <c r="C10" s="24"/>
      <c r="D10" s="24"/>
      <c r="E10" s="24"/>
      <c r="F10" s="24"/>
      <c r="G10" s="24"/>
      <c r="H10" s="24"/>
      <c r="I10" s="24">
        <v>2</v>
      </c>
      <c r="J10" s="25">
        <f t="shared" si="0"/>
        <v>2</v>
      </c>
    </row>
    <row r="11" spans="1:10" s="2" customFormat="1" ht="30.75" customHeight="1">
      <c r="A11" s="22">
        <v>9</v>
      </c>
      <c r="B11" s="23" t="s">
        <v>78</v>
      </c>
      <c r="C11" s="24"/>
      <c r="D11" s="24"/>
      <c r="E11" s="24"/>
      <c r="F11" s="24"/>
      <c r="G11" s="24">
        <v>2</v>
      </c>
      <c r="H11" s="24">
        <v>3</v>
      </c>
      <c r="I11" s="24">
        <v>15</v>
      </c>
      <c r="J11" s="25">
        <f t="shared" si="0"/>
        <v>20</v>
      </c>
    </row>
    <row r="12" spans="1:10" s="2" customFormat="1" ht="30.75" customHeight="1">
      <c r="A12" s="22">
        <v>10</v>
      </c>
      <c r="B12" s="26" t="s">
        <v>79</v>
      </c>
      <c r="C12" s="24"/>
      <c r="D12" s="24"/>
      <c r="E12" s="24"/>
      <c r="F12" s="24"/>
      <c r="G12" s="24"/>
      <c r="H12" s="24"/>
      <c r="I12" s="24"/>
      <c r="J12" s="25">
        <f t="shared" si="0"/>
        <v>0</v>
      </c>
    </row>
    <row r="13" spans="1:10" s="2" customFormat="1" ht="30.75" customHeight="1">
      <c r="A13" s="22">
        <v>11</v>
      </c>
      <c r="B13" s="26" t="s">
        <v>80</v>
      </c>
      <c r="C13" s="24"/>
      <c r="D13" s="24"/>
      <c r="E13" s="24"/>
      <c r="F13" s="24"/>
      <c r="G13" s="24"/>
      <c r="H13" s="24"/>
      <c r="I13" s="24"/>
      <c r="J13" s="25">
        <f t="shared" si="0"/>
        <v>0</v>
      </c>
    </row>
    <row r="14" spans="1:10" s="2" customFormat="1" ht="30.75" customHeight="1">
      <c r="A14" s="22">
        <v>12</v>
      </c>
      <c r="B14" s="26" t="s">
        <v>81</v>
      </c>
      <c r="C14" s="24">
        <v>8</v>
      </c>
      <c r="D14" s="24"/>
      <c r="E14" s="24"/>
      <c r="F14" s="24"/>
      <c r="G14" s="24"/>
      <c r="H14" s="24"/>
      <c r="I14" s="24">
        <v>1</v>
      </c>
      <c r="J14" s="25">
        <f t="shared" si="0"/>
        <v>9</v>
      </c>
    </row>
    <row r="15" spans="1:10" s="2" customFormat="1" ht="30.75" customHeight="1">
      <c r="A15" s="22">
        <v>13</v>
      </c>
      <c r="B15" s="26" t="s">
        <v>82</v>
      </c>
      <c r="C15" s="24"/>
      <c r="D15" s="24"/>
      <c r="E15" s="24"/>
      <c r="F15" s="24"/>
      <c r="G15" s="24"/>
      <c r="H15" s="24"/>
      <c r="I15" s="24">
        <v>1</v>
      </c>
      <c r="J15" s="25">
        <f t="shared" si="0"/>
        <v>1</v>
      </c>
    </row>
    <row r="16" spans="1:10" s="2" customFormat="1" ht="30.75" customHeight="1">
      <c r="A16" s="25"/>
      <c r="B16" s="25" t="s">
        <v>73</v>
      </c>
      <c r="C16" s="25">
        <f>SUM(C3:C15)</f>
        <v>52</v>
      </c>
      <c r="D16" s="25">
        <f t="shared" ref="D16:I16" si="1">SUM(D3:D15)</f>
        <v>44</v>
      </c>
      <c r="E16" s="25">
        <f t="shared" si="1"/>
        <v>15</v>
      </c>
      <c r="F16" s="25">
        <f t="shared" si="1"/>
        <v>5</v>
      </c>
      <c r="G16" s="25">
        <f t="shared" si="1"/>
        <v>13</v>
      </c>
      <c r="H16" s="25">
        <f t="shared" si="1"/>
        <v>12</v>
      </c>
      <c r="I16" s="25">
        <f t="shared" si="1"/>
        <v>56</v>
      </c>
      <c r="J16" s="25">
        <f t="shared" si="0"/>
        <v>197</v>
      </c>
    </row>
  </sheetData>
  <mergeCells count="1">
    <mergeCell ref="A1:J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5"/>
  <sheetViews>
    <sheetView view="pageBreakPreview" zoomScaleSheetLayoutView="100" workbookViewId="0">
      <pane xSplit="2" ySplit="1" topLeftCell="C10" activePane="bottomRight" state="frozen"/>
      <selection activeCell="O16" sqref="O16"/>
      <selection pane="topRight" activeCell="O16" sqref="O16"/>
      <selection pane="bottomLeft" activeCell="O16" sqref="O16"/>
      <selection pane="bottomRight" activeCell="L34" sqref="L34"/>
    </sheetView>
  </sheetViews>
  <sheetFormatPr defaultColWidth="9.140625" defaultRowHeight="14.25"/>
  <cols>
    <col min="1" max="1" width="7.7109375" style="9" customWidth="1"/>
    <col min="2" max="2" width="17.140625" style="8" customWidth="1"/>
    <col min="3" max="3" width="14.42578125" style="8" customWidth="1"/>
    <col min="4" max="4" width="20.5703125" style="8" customWidth="1"/>
    <col min="5" max="5" width="21.140625" style="8" bestFit="1" customWidth="1"/>
    <col min="6" max="6" width="12.42578125" style="8" customWidth="1"/>
    <col min="7" max="7" width="19.5703125" style="9" hidden="1" customWidth="1"/>
    <col min="8" max="8" width="15.85546875" style="8" customWidth="1"/>
    <col min="9" max="9" width="11.140625" style="8" customWidth="1"/>
    <col min="10" max="16384" width="9.140625" style="8"/>
  </cols>
  <sheetData>
    <row r="1" spans="1:9" s="9" customFormat="1" ht="30">
      <c r="A1" s="86" t="s">
        <v>67</v>
      </c>
      <c r="B1" s="86" t="s">
        <v>99</v>
      </c>
      <c r="C1" s="86" t="s">
        <v>0</v>
      </c>
      <c r="D1" s="86" t="s">
        <v>224</v>
      </c>
      <c r="E1" s="86" t="s">
        <v>225</v>
      </c>
      <c r="F1" s="86" t="s">
        <v>226</v>
      </c>
      <c r="G1" s="87" t="s">
        <v>228</v>
      </c>
      <c r="H1" s="86" t="s">
        <v>227</v>
      </c>
      <c r="I1" s="87" t="s">
        <v>85</v>
      </c>
    </row>
    <row r="2" spans="1:9" ht="18" customHeight="1">
      <c r="A2" s="10">
        <v>1</v>
      </c>
      <c r="B2" s="92" t="s">
        <v>187</v>
      </c>
      <c r="C2" s="92" t="s">
        <v>186</v>
      </c>
      <c r="D2" s="93" t="s">
        <v>188</v>
      </c>
      <c r="E2" s="13" t="s">
        <v>189</v>
      </c>
      <c r="F2" s="16">
        <v>628772</v>
      </c>
      <c r="G2" s="17">
        <v>20</v>
      </c>
      <c r="H2" s="13" t="s">
        <v>189</v>
      </c>
      <c r="I2" s="10">
        <v>6</v>
      </c>
    </row>
    <row r="3" spans="1:9" ht="20.25" customHeight="1">
      <c r="A3" s="10">
        <v>2</v>
      </c>
      <c r="B3" s="92" t="s">
        <v>187</v>
      </c>
      <c r="C3" s="92" t="s">
        <v>186</v>
      </c>
      <c r="D3" s="93" t="s">
        <v>188</v>
      </c>
      <c r="E3" s="13" t="s">
        <v>188</v>
      </c>
      <c r="F3" s="16">
        <v>629234</v>
      </c>
      <c r="G3" s="17">
        <v>21</v>
      </c>
      <c r="H3" s="13" t="s">
        <v>188</v>
      </c>
      <c r="I3" s="10">
        <v>22</v>
      </c>
    </row>
    <row r="4" spans="1:9" ht="20.25" customHeight="1">
      <c r="A4" s="10">
        <v>3</v>
      </c>
      <c r="B4" s="92" t="s">
        <v>187</v>
      </c>
      <c r="C4" s="92" t="s">
        <v>186</v>
      </c>
      <c r="D4" s="93" t="s">
        <v>188</v>
      </c>
      <c r="E4" s="13" t="s">
        <v>190</v>
      </c>
      <c r="F4" s="16">
        <v>629198</v>
      </c>
      <c r="G4" s="18">
        <v>86</v>
      </c>
      <c r="H4" s="13" t="s">
        <v>190</v>
      </c>
      <c r="I4" s="62">
        <v>20</v>
      </c>
    </row>
    <row r="5" spans="1:9" ht="20.25" customHeight="1">
      <c r="A5" s="10">
        <v>4</v>
      </c>
      <c r="B5" s="92" t="s">
        <v>187</v>
      </c>
      <c r="C5" s="92" t="s">
        <v>186</v>
      </c>
      <c r="D5" s="94" t="s">
        <v>191</v>
      </c>
      <c r="E5" s="13" t="s">
        <v>191</v>
      </c>
      <c r="F5" s="16">
        <v>629501</v>
      </c>
      <c r="G5" s="18">
        <v>24</v>
      </c>
      <c r="H5" s="13" t="s">
        <v>191</v>
      </c>
      <c r="I5" s="62">
        <v>35</v>
      </c>
    </row>
    <row r="6" spans="1:9" ht="20.25" customHeight="1">
      <c r="A6" s="10">
        <v>1</v>
      </c>
      <c r="B6" s="95" t="s">
        <v>192</v>
      </c>
      <c r="C6" s="92" t="s">
        <v>186</v>
      </c>
      <c r="D6" s="15" t="s">
        <v>193</v>
      </c>
      <c r="E6" s="15" t="s">
        <v>194</v>
      </c>
      <c r="F6" s="16">
        <v>628818</v>
      </c>
      <c r="G6" s="18">
        <v>110</v>
      </c>
      <c r="H6" s="15" t="s">
        <v>194</v>
      </c>
      <c r="I6" s="62">
        <v>8</v>
      </c>
    </row>
    <row r="7" spans="1:9" ht="15" customHeight="1">
      <c r="A7" s="10">
        <v>2</v>
      </c>
      <c r="B7" s="95" t="s">
        <v>192</v>
      </c>
      <c r="C7" s="92" t="s">
        <v>186</v>
      </c>
      <c r="D7" s="15" t="s">
        <v>195</v>
      </c>
      <c r="E7" s="15" t="s">
        <v>196</v>
      </c>
      <c r="F7" s="16">
        <v>629230</v>
      </c>
      <c r="G7" s="18">
        <v>25</v>
      </c>
      <c r="H7" s="15" t="s">
        <v>196</v>
      </c>
      <c r="I7" s="62">
        <v>21</v>
      </c>
    </row>
    <row r="8" spans="1:9">
      <c r="A8" s="10">
        <v>3</v>
      </c>
      <c r="B8" s="95" t="s">
        <v>192</v>
      </c>
      <c r="C8" s="92" t="s">
        <v>186</v>
      </c>
      <c r="D8" s="15" t="s">
        <v>195</v>
      </c>
      <c r="E8" s="96" t="s">
        <v>195</v>
      </c>
      <c r="F8" s="16">
        <v>629041</v>
      </c>
      <c r="G8" s="18">
        <v>38</v>
      </c>
      <c r="H8" s="96" t="s">
        <v>195</v>
      </c>
      <c r="I8" s="12">
        <v>17</v>
      </c>
    </row>
    <row r="9" spans="1:9">
      <c r="A9" s="10">
        <v>4</v>
      </c>
      <c r="B9" s="95" t="s">
        <v>192</v>
      </c>
      <c r="C9" s="92" t="s">
        <v>186</v>
      </c>
      <c r="D9" s="94" t="s">
        <v>188</v>
      </c>
      <c r="E9" s="13" t="s">
        <v>190</v>
      </c>
      <c r="F9" s="16">
        <v>629198</v>
      </c>
      <c r="G9" s="18">
        <v>170</v>
      </c>
      <c r="H9" s="13" t="s">
        <v>190</v>
      </c>
      <c r="I9" s="62">
        <v>20</v>
      </c>
    </row>
    <row r="10" spans="1:9" ht="14.25" customHeight="1">
      <c r="A10" s="10">
        <v>5</v>
      </c>
      <c r="B10" s="95" t="s">
        <v>192</v>
      </c>
      <c r="C10" s="92" t="s">
        <v>186</v>
      </c>
      <c r="D10" s="15" t="s">
        <v>197</v>
      </c>
      <c r="E10" s="15" t="s">
        <v>197</v>
      </c>
      <c r="F10" s="16">
        <v>629365</v>
      </c>
      <c r="G10" s="18">
        <v>315</v>
      </c>
      <c r="H10" s="15" t="s">
        <v>197</v>
      </c>
      <c r="I10" s="97">
        <v>27</v>
      </c>
    </row>
    <row r="11" spans="1:9" ht="15.75" customHeight="1">
      <c r="A11" s="10">
        <v>6</v>
      </c>
      <c r="B11" s="95" t="s">
        <v>192</v>
      </c>
      <c r="C11" s="92" t="s">
        <v>186</v>
      </c>
      <c r="D11" s="15" t="s">
        <v>197</v>
      </c>
      <c r="E11" s="13" t="s">
        <v>198</v>
      </c>
      <c r="F11" s="16">
        <v>629470</v>
      </c>
      <c r="G11" s="18">
        <v>96</v>
      </c>
      <c r="H11" s="13" t="s">
        <v>198</v>
      </c>
      <c r="I11" s="97">
        <v>29</v>
      </c>
    </row>
    <row r="12" spans="1:9" ht="15.75" customHeight="1">
      <c r="A12" s="10">
        <v>7</v>
      </c>
      <c r="B12" s="95" t="s">
        <v>192</v>
      </c>
      <c r="C12" s="92" t="s">
        <v>186</v>
      </c>
      <c r="D12" s="15" t="s">
        <v>197</v>
      </c>
      <c r="E12" s="14" t="s">
        <v>199</v>
      </c>
      <c r="F12" s="16">
        <v>629534</v>
      </c>
      <c r="G12" s="18">
        <v>40</v>
      </c>
      <c r="H12" s="14" t="s">
        <v>199</v>
      </c>
      <c r="I12" s="97">
        <v>39</v>
      </c>
    </row>
    <row r="13" spans="1:9" ht="15.75" customHeight="1">
      <c r="A13" s="10">
        <v>8</v>
      </c>
      <c r="B13" s="95" t="s">
        <v>192</v>
      </c>
      <c r="C13" s="92" t="s">
        <v>186</v>
      </c>
      <c r="D13" s="98" t="s">
        <v>200</v>
      </c>
      <c r="E13" s="13" t="s">
        <v>201</v>
      </c>
      <c r="F13" s="16">
        <v>628707</v>
      </c>
      <c r="G13" s="18">
        <v>115</v>
      </c>
      <c r="H13" s="13" t="s">
        <v>201</v>
      </c>
      <c r="I13" s="97">
        <v>4</v>
      </c>
    </row>
    <row r="14" spans="1:9" ht="15.75" customHeight="1">
      <c r="A14" s="10">
        <v>9</v>
      </c>
      <c r="B14" s="95" t="s">
        <v>192</v>
      </c>
      <c r="C14" s="92" t="s">
        <v>186</v>
      </c>
      <c r="D14" s="93" t="s">
        <v>202</v>
      </c>
      <c r="E14" s="13" t="s">
        <v>203</v>
      </c>
      <c r="F14" s="16">
        <v>629298</v>
      </c>
      <c r="G14" s="18">
        <v>124</v>
      </c>
      <c r="H14" s="13" t="s">
        <v>203</v>
      </c>
      <c r="I14" s="97">
        <v>23</v>
      </c>
    </row>
    <row r="15" spans="1:9" ht="15.75" customHeight="1">
      <c r="A15" s="10">
        <v>10</v>
      </c>
      <c r="B15" s="95" t="s">
        <v>192</v>
      </c>
      <c r="C15" s="92" t="s">
        <v>186</v>
      </c>
      <c r="D15" s="93" t="s">
        <v>202</v>
      </c>
      <c r="E15" s="13" t="s">
        <v>202</v>
      </c>
      <c r="F15" s="16">
        <v>629472</v>
      </c>
      <c r="G15" s="18">
        <v>96</v>
      </c>
      <c r="H15" s="13" t="s">
        <v>202</v>
      </c>
      <c r="I15" s="97">
        <v>30</v>
      </c>
    </row>
    <row r="16" spans="1:9">
      <c r="A16" s="10">
        <v>11</v>
      </c>
      <c r="B16" s="95" t="s">
        <v>192</v>
      </c>
      <c r="C16" s="92" t="s">
        <v>186</v>
      </c>
      <c r="D16" s="93" t="s">
        <v>202</v>
      </c>
      <c r="E16" s="13" t="s">
        <v>204</v>
      </c>
      <c r="F16" s="16">
        <v>628805</v>
      </c>
      <c r="G16" s="18">
        <v>65</v>
      </c>
      <c r="H16" s="13" t="s">
        <v>204</v>
      </c>
      <c r="I16" s="12">
        <v>7</v>
      </c>
    </row>
    <row r="17" spans="1:9" ht="15.75" customHeight="1">
      <c r="A17" s="10">
        <v>12</v>
      </c>
      <c r="B17" s="95" t="s">
        <v>192</v>
      </c>
      <c r="C17" s="92" t="s">
        <v>186</v>
      </c>
      <c r="D17" s="93" t="s">
        <v>191</v>
      </c>
      <c r="E17" s="13" t="s">
        <v>205</v>
      </c>
      <c r="F17" s="16">
        <v>628711</v>
      </c>
      <c r="G17" s="18">
        <v>112</v>
      </c>
      <c r="H17" s="13" t="s">
        <v>205</v>
      </c>
      <c r="I17" s="97">
        <v>5</v>
      </c>
    </row>
    <row r="18" spans="1:9" ht="15.75" customHeight="1">
      <c r="A18" s="10">
        <v>13</v>
      </c>
      <c r="B18" s="95" t="s">
        <v>192</v>
      </c>
      <c r="C18" s="92" t="s">
        <v>186</v>
      </c>
      <c r="D18" s="93" t="s">
        <v>191</v>
      </c>
      <c r="E18" s="13" t="s">
        <v>206</v>
      </c>
      <c r="F18" s="16">
        <v>628885</v>
      </c>
      <c r="G18" s="18">
        <v>222</v>
      </c>
      <c r="H18" s="13" t="s">
        <v>206</v>
      </c>
      <c r="I18" s="12">
        <v>10</v>
      </c>
    </row>
    <row r="19" spans="1:9" ht="15.75" customHeight="1">
      <c r="A19" s="10">
        <v>14</v>
      </c>
      <c r="B19" s="95" t="s">
        <v>192</v>
      </c>
      <c r="C19" s="92" t="s">
        <v>186</v>
      </c>
      <c r="D19" s="93" t="s">
        <v>191</v>
      </c>
      <c r="E19" s="99" t="s">
        <v>191</v>
      </c>
      <c r="F19" s="16">
        <v>629501</v>
      </c>
      <c r="G19" s="18">
        <v>50</v>
      </c>
      <c r="H19" s="99" t="s">
        <v>191</v>
      </c>
      <c r="I19" s="12">
        <v>35</v>
      </c>
    </row>
    <row r="20" spans="1:9">
      <c r="A20" s="12">
        <v>1</v>
      </c>
      <c r="B20" s="15" t="s">
        <v>207</v>
      </c>
      <c r="C20" s="92" t="s">
        <v>186</v>
      </c>
      <c r="D20" s="14" t="s">
        <v>193</v>
      </c>
      <c r="E20" s="14" t="s">
        <v>193</v>
      </c>
      <c r="F20" s="16">
        <v>628961</v>
      </c>
      <c r="G20" s="18">
        <v>40</v>
      </c>
      <c r="H20" s="14" t="s">
        <v>193</v>
      </c>
      <c r="I20" s="97">
        <v>15</v>
      </c>
    </row>
    <row r="21" spans="1:9">
      <c r="A21" s="12">
        <v>2</v>
      </c>
      <c r="B21" s="15" t="s">
        <v>207</v>
      </c>
      <c r="C21" s="92" t="s">
        <v>186</v>
      </c>
      <c r="D21" s="14" t="s">
        <v>193</v>
      </c>
      <c r="E21" s="14" t="s">
        <v>208</v>
      </c>
      <c r="F21" s="16">
        <v>629326</v>
      </c>
      <c r="G21" s="18">
        <v>21</v>
      </c>
      <c r="H21" s="14" t="s">
        <v>208</v>
      </c>
      <c r="I21" s="97">
        <v>24</v>
      </c>
    </row>
    <row r="22" spans="1:9">
      <c r="A22" s="12">
        <v>3</v>
      </c>
      <c r="B22" s="15" t="s">
        <v>207</v>
      </c>
      <c r="C22" s="92" t="s">
        <v>186</v>
      </c>
      <c r="D22" s="100" t="s">
        <v>195</v>
      </c>
      <c r="E22" s="101" t="s">
        <v>209</v>
      </c>
      <c r="F22" s="102"/>
      <c r="G22" s="18">
        <v>34</v>
      </c>
      <c r="H22" s="101" t="s">
        <v>209</v>
      </c>
      <c r="I22" s="12">
        <v>1</v>
      </c>
    </row>
    <row r="23" spans="1:9">
      <c r="A23" s="12">
        <v>4</v>
      </c>
      <c r="B23" s="15" t="s">
        <v>207</v>
      </c>
      <c r="C23" s="92" t="s">
        <v>186</v>
      </c>
      <c r="D23" s="100" t="s">
        <v>195</v>
      </c>
      <c r="E23" s="101" t="s">
        <v>195</v>
      </c>
      <c r="F23" s="16">
        <v>629041</v>
      </c>
      <c r="G23" s="18">
        <v>20</v>
      </c>
      <c r="H23" s="101" t="s">
        <v>195</v>
      </c>
      <c r="I23" s="12">
        <v>17</v>
      </c>
    </row>
    <row r="24" spans="1:9" ht="15.75" customHeight="1">
      <c r="A24" s="12">
        <v>5</v>
      </c>
      <c r="B24" s="15" t="s">
        <v>207</v>
      </c>
      <c r="C24" s="92" t="s">
        <v>186</v>
      </c>
      <c r="D24" s="100" t="s">
        <v>195</v>
      </c>
      <c r="E24" s="94" t="s">
        <v>210</v>
      </c>
      <c r="F24" s="16">
        <v>629230</v>
      </c>
      <c r="G24" s="18">
        <v>27</v>
      </c>
      <c r="H24" s="94" t="s">
        <v>210</v>
      </c>
      <c r="I24" s="12">
        <v>21</v>
      </c>
    </row>
    <row r="25" spans="1:9">
      <c r="A25" s="12">
        <v>6</v>
      </c>
      <c r="B25" s="15" t="s">
        <v>207</v>
      </c>
      <c r="C25" s="92" t="s">
        <v>186</v>
      </c>
      <c r="D25" s="15" t="s">
        <v>188</v>
      </c>
      <c r="E25" s="13" t="s">
        <v>189</v>
      </c>
      <c r="F25" s="16">
        <v>628772</v>
      </c>
      <c r="G25" s="18">
        <v>34</v>
      </c>
      <c r="H25" s="13" t="s">
        <v>189</v>
      </c>
      <c r="I25" s="12">
        <v>6</v>
      </c>
    </row>
    <row r="26" spans="1:9" ht="15" customHeight="1">
      <c r="A26" s="12">
        <v>7</v>
      </c>
      <c r="B26" s="15" t="s">
        <v>207</v>
      </c>
      <c r="C26" s="92" t="s">
        <v>186</v>
      </c>
      <c r="D26" s="14" t="s">
        <v>197</v>
      </c>
      <c r="E26" s="14" t="s">
        <v>197</v>
      </c>
      <c r="F26" s="16">
        <v>629365</v>
      </c>
      <c r="G26" s="18">
        <v>87</v>
      </c>
      <c r="H26" s="14" t="s">
        <v>197</v>
      </c>
      <c r="I26" s="97">
        <v>27</v>
      </c>
    </row>
    <row r="27" spans="1:9" ht="16.5" customHeight="1">
      <c r="A27" s="12">
        <v>8</v>
      </c>
      <c r="B27" s="15" t="s">
        <v>207</v>
      </c>
      <c r="C27" s="92" t="s">
        <v>186</v>
      </c>
      <c r="D27" s="14" t="s">
        <v>197</v>
      </c>
      <c r="E27" s="14" t="s">
        <v>211</v>
      </c>
      <c r="F27" s="16">
        <v>629470</v>
      </c>
      <c r="G27" s="18">
        <v>40</v>
      </c>
      <c r="H27" s="14" t="s">
        <v>211</v>
      </c>
      <c r="I27" s="97">
        <v>29</v>
      </c>
    </row>
    <row r="28" spans="1:9" ht="16.5" customHeight="1">
      <c r="A28" s="12">
        <v>9</v>
      </c>
      <c r="B28" s="15" t="s">
        <v>207</v>
      </c>
      <c r="C28" s="92" t="s">
        <v>186</v>
      </c>
      <c r="D28" s="14" t="s">
        <v>197</v>
      </c>
      <c r="E28" s="14" t="s">
        <v>199</v>
      </c>
      <c r="F28" s="16">
        <v>629534</v>
      </c>
      <c r="G28" s="18">
        <v>20</v>
      </c>
      <c r="H28" s="14" t="s">
        <v>199</v>
      </c>
      <c r="I28" s="97">
        <v>39</v>
      </c>
    </row>
    <row r="29" spans="1:9">
      <c r="A29" s="12">
        <v>10</v>
      </c>
      <c r="B29" s="15" t="s">
        <v>207</v>
      </c>
      <c r="C29" s="92" t="s">
        <v>186</v>
      </c>
      <c r="D29" s="93" t="s">
        <v>200</v>
      </c>
      <c r="E29" s="13" t="s">
        <v>201</v>
      </c>
      <c r="F29" s="16">
        <v>628707</v>
      </c>
      <c r="G29" s="18">
        <v>21</v>
      </c>
      <c r="H29" s="13" t="s">
        <v>201</v>
      </c>
      <c r="I29" s="12">
        <v>4</v>
      </c>
    </row>
    <row r="30" spans="1:9" ht="15.75" customHeight="1">
      <c r="A30" s="12">
        <v>11</v>
      </c>
      <c r="B30" s="15" t="s">
        <v>207</v>
      </c>
      <c r="C30" s="92" t="s">
        <v>186</v>
      </c>
      <c r="D30" s="93" t="s">
        <v>200</v>
      </c>
      <c r="E30" s="13" t="s">
        <v>212</v>
      </c>
      <c r="F30" s="16">
        <v>628834</v>
      </c>
      <c r="G30" s="18">
        <v>145</v>
      </c>
      <c r="H30" s="13" t="s">
        <v>212</v>
      </c>
      <c r="I30" s="12">
        <v>9</v>
      </c>
    </row>
    <row r="31" spans="1:9">
      <c r="A31" s="12">
        <v>12</v>
      </c>
      <c r="B31" s="15" t="s">
        <v>207</v>
      </c>
      <c r="C31" s="92" t="s">
        <v>186</v>
      </c>
      <c r="D31" s="93" t="s">
        <v>202</v>
      </c>
      <c r="E31" s="13" t="s">
        <v>204</v>
      </c>
      <c r="F31" s="16">
        <v>628805</v>
      </c>
      <c r="G31" s="18">
        <v>59</v>
      </c>
      <c r="H31" s="13" t="s">
        <v>204</v>
      </c>
      <c r="I31" s="97">
        <v>7</v>
      </c>
    </row>
    <row r="32" spans="1:9">
      <c r="A32" s="12">
        <v>13</v>
      </c>
      <c r="B32" s="15" t="s">
        <v>207</v>
      </c>
      <c r="C32" s="92" t="s">
        <v>186</v>
      </c>
      <c r="D32" s="93" t="s">
        <v>202</v>
      </c>
      <c r="E32" s="13" t="s">
        <v>202</v>
      </c>
      <c r="F32" s="16">
        <v>629472</v>
      </c>
      <c r="G32" s="18">
        <v>47</v>
      </c>
      <c r="H32" s="13" t="s">
        <v>202</v>
      </c>
      <c r="I32" s="97">
        <v>30</v>
      </c>
    </row>
    <row r="33" spans="1:9" ht="15.75" customHeight="1">
      <c r="A33" s="12">
        <v>14</v>
      </c>
      <c r="B33" s="15" t="s">
        <v>207</v>
      </c>
      <c r="C33" s="92" t="s">
        <v>186</v>
      </c>
      <c r="D33" s="93" t="s">
        <v>213</v>
      </c>
      <c r="E33" s="13" t="s">
        <v>206</v>
      </c>
      <c r="F33" s="16">
        <v>628885</v>
      </c>
      <c r="G33" s="18">
        <v>207</v>
      </c>
      <c r="H33" s="13" t="s">
        <v>206</v>
      </c>
      <c r="I33" s="12">
        <v>10</v>
      </c>
    </row>
    <row r="34" spans="1:9">
      <c r="A34" s="12">
        <v>15</v>
      </c>
      <c r="B34" s="15" t="s">
        <v>207</v>
      </c>
      <c r="C34" s="92" t="s">
        <v>186</v>
      </c>
      <c r="D34" s="93" t="s">
        <v>213</v>
      </c>
      <c r="E34" s="13" t="s">
        <v>213</v>
      </c>
      <c r="F34" s="16">
        <v>629501</v>
      </c>
      <c r="G34" s="18">
        <v>54</v>
      </c>
      <c r="H34" s="13" t="s">
        <v>213</v>
      </c>
      <c r="I34" s="12">
        <v>35</v>
      </c>
    </row>
    <row r="35" spans="1:9">
      <c r="A35" s="12">
        <v>16</v>
      </c>
      <c r="B35" s="15" t="s">
        <v>207</v>
      </c>
      <c r="C35" s="92" t="s">
        <v>186</v>
      </c>
      <c r="D35" s="93" t="s">
        <v>213</v>
      </c>
      <c r="E35" s="13" t="s">
        <v>205</v>
      </c>
      <c r="F35" s="16">
        <v>628711</v>
      </c>
      <c r="G35" s="18">
        <v>47</v>
      </c>
      <c r="H35" s="13" t="s">
        <v>205</v>
      </c>
      <c r="I35" s="12">
        <v>5</v>
      </c>
    </row>
    <row r="36" spans="1:9">
      <c r="A36" s="12">
        <v>17</v>
      </c>
      <c r="B36" s="15" t="s">
        <v>207</v>
      </c>
      <c r="C36" s="92" t="s">
        <v>186</v>
      </c>
      <c r="D36" s="93" t="s">
        <v>214</v>
      </c>
      <c r="E36" s="13" t="s">
        <v>215</v>
      </c>
      <c r="F36" s="16">
        <v>629514</v>
      </c>
      <c r="G36" s="18">
        <v>22</v>
      </c>
      <c r="H36" s="13" t="s">
        <v>215</v>
      </c>
      <c r="I36" s="12">
        <v>36</v>
      </c>
    </row>
    <row r="37" spans="1:9">
      <c r="A37" s="12">
        <v>18</v>
      </c>
      <c r="B37" s="15" t="s">
        <v>207</v>
      </c>
      <c r="C37" s="92" t="s">
        <v>186</v>
      </c>
      <c r="D37" s="93" t="s">
        <v>214</v>
      </c>
      <c r="E37" s="13" t="s">
        <v>214</v>
      </c>
      <c r="F37" s="16">
        <v>629528</v>
      </c>
      <c r="G37" s="18">
        <v>20</v>
      </c>
      <c r="H37" s="13" t="s">
        <v>214</v>
      </c>
      <c r="I37" s="12">
        <v>37</v>
      </c>
    </row>
    <row r="38" spans="1:9" ht="15.75" customHeight="1">
      <c r="A38" s="12">
        <v>1</v>
      </c>
      <c r="B38" s="15" t="s">
        <v>216</v>
      </c>
      <c r="C38" s="92" t="s">
        <v>186</v>
      </c>
      <c r="D38" s="93" t="s">
        <v>217</v>
      </c>
      <c r="E38" s="13" t="s">
        <v>218</v>
      </c>
      <c r="F38" s="16">
        <v>628586</v>
      </c>
      <c r="G38" s="18">
        <v>61</v>
      </c>
      <c r="H38" s="13" t="s">
        <v>218</v>
      </c>
      <c r="I38" s="12">
        <v>2</v>
      </c>
    </row>
    <row r="39" spans="1:9" ht="15.75" customHeight="1">
      <c r="A39" s="12">
        <v>2</v>
      </c>
      <c r="B39" s="15" t="s">
        <v>216</v>
      </c>
      <c r="C39" s="92" t="s">
        <v>186</v>
      </c>
      <c r="D39" s="93" t="s">
        <v>217</v>
      </c>
      <c r="E39" s="13" t="s">
        <v>217</v>
      </c>
      <c r="F39" s="16">
        <v>628933</v>
      </c>
      <c r="G39" s="18">
        <v>444.42</v>
      </c>
      <c r="H39" s="13" t="s">
        <v>217</v>
      </c>
      <c r="I39" s="97">
        <v>12</v>
      </c>
    </row>
    <row r="40" spans="1:9" ht="15.75" customHeight="1">
      <c r="A40" s="12">
        <v>3</v>
      </c>
      <c r="B40" s="15" t="s">
        <v>216</v>
      </c>
      <c r="C40" s="92" t="s">
        <v>186</v>
      </c>
      <c r="D40" s="93" t="s">
        <v>217</v>
      </c>
      <c r="E40" s="13" t="s">
        <v>219</v>
      </c>
      <c r="F40" s="16">
        <v>629532</v>
      </c>
      <c r="G40" s="18">
        <v>230</v>
      </c>
      <c r="H40" s="13" t="s">
        <v>219</v>
      </c>
      <c r="I40" s="97">
        <v>38</v>
      </c>
    </row>
    <row r="41" spans="1:9" ht="15.75" customHeight="1">
      <c r="A41" s="12">
        <v>4</v>
      </c>
      <c r="B41" s="15" t="s">
        <v>216</v>
      </c>
      <c r="C41" s="92" t="s">
        <v>186</v>
      </c>
      <c r="D41" s="93" t="s">
        <v>193</v>
      </c>
      <c r="E41" s="13" t="s">
        <v>193</v>
      </c>
      <c r="F41" s="16">
        <v>628961</v>
      </c>
      <c r="G41" s="18">
        <v>86</v>
      </c>
      <c r="H41" s="13" t="s">
        <v>193</v>
      </c>
      <c r="I41" s="12">
        <v>15</v>
      </c>
    </row>
    <row r="42" spans="1:9" ht="15.75" customHeight="1">
      <c r="A42" s="12">
        <v>5</v>
      </c>
      <c r="B42" s="15" t="s">
        <v>216</v>
      </c>
      <c r="C42" s="92" t="s">
        <v>186</v>
      </c>
      <c r="D42" s="93" t="s">
        <v>193</v>
      </c>
      <c r="E42" s="13" t="s">
        <v>220</v>
      </c>
      <c r="F42" s="16">
        <v>629326</v>
      </c>
      <c r="G42" s="18">
        <v>345</v>
      </c>
      <c r="H42" s="13" t="s">
        <v>220</v>
      </c>
      <c r="I42" s="12">
        <v>24</v>
      </c>
    </row>
    <row r="43" spans="1:9" ht="15.75" customHeight="1">
      <c r="A43" s="12">
        <v>6</v>
      </c>
      <c r="B43" s="15" t="s">
        <v>216</v>
      </c>
      <c r="C43" s="92" t="s">
        <v>186</v>
      </c>
      <c r="D43" s="93" t="s">
        <v>200</v>
      </c>
      <c r="E43" s="13" t="s">
        <v>201</v>
      </c>
      <c r="F43" s="16">
        <v>628707</v>
      </c>
      <c r="G43" s="18">
        <v>65</v>
      </c>
      <c r="H43" s="13" t="s">
        <v>201</v>
      </c>
      <c r="I43" s="12">
        <v>4</v>
      </c>
    </row>
    <row r="44" spans="1:9" ht="15.75" customHeight="1">
      <c r="A44" s="12">
        <v>7</v>
      </c>
      <c r="B44" s="15" t="s">
        <v>216</v>
      </c>
      <c r="C44" s="92" t="s">
        <v>186</v>
      </c>
      <c r="D44" s="93" t="s">
        <v>200</v>
      </c>
      <c r="E44" s="13" t="s">
        <v>212</v>
      </c>
      <c r="F44" s="16">
        <v>628834</v>
      </c>
      <c r="G44" s="18">
        <v>908</v>
      </c>
      <c r="H44" s="13" t="s">
        <v>212</v>
      </c>
      <c r="I44" s="12">
        <v>9</v>
      </c>
    </row>
    <row r="45" spans="1:9" ht="15.75" customHeight="1">
      <c r="A45" s="12">
        <v>8</v>
      </c>
      <c r="B45" s="15" t="s">
        <v>216</v>
      </c>
      <c r="C45" s="92" t="s">
        <v>186</v>
      </c>
      <c r="D45" s="93" t="s">
        <v>200</v>
      </c>
      <c r="E45" s="13" t="s">
        <v>200</v>
      </c>
      <c r="F45" s="16">
        <v>629465</v>
      </c>
      <c r="G45" s="18">
        <v>792</v>
      </c>
      <c r="H45" s="13" t="s">
        <v>200</v>
      </c>
      <c r="I45" s="12">
        <v>28</v>
      </c>
    </row>
  </sheetData>
  <printOptions horizontalCentered="1" verticalCentered="1"/>
  <pageMargins left="0.62" right="0.13" top="0.36" bottom="0.16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62"/>
  <sheetViews>
    <sheetView view="pageBreakPreview" zoomScaleSheetLayoutView="100" workbookViewId="0">
      <selection activeCell="H75" sqref="H75"/>
    </sheetView>
  </sheetViews>
  <sheetFormatPr defaultRowHeight="15"/>
  <cols>
    <col min="1" max="1" width="7" style="27" customWidth="1"/>
    <col min="2" max="3" width="12.5703125" style="27" customWidth="1"/>
    <col min="4" max="4" width="18.5703125" style="27" customWidth="1"/>
    <col min="5" max="5" width="18.140625" style="27" customWidth="1"/>
    <col min="6" max="6" width="16" style="27" customWidth="1"/>
    <col min="7" max="7" width="21.5703125" style="36" hidden="1" customWidth="1"/>
    <col min="8" max="8" width="15.140625" style="27" customWidth="1"/>
    <col min="9" max="9" width="14.85546875" style="27" customWidth="1"/>
    <col min="10" max="16384" width="9.140625" style="27"/>
  </cols>
  <sheetData>
    <row r="1" spans="1:9" s="28" customFormat="1" ht="30">
      <c r="A1" s="86" t="s">
        <v>67</v>
      </c>
      <c r="B1" s="86" t="s">
        <v>99</v>
      </c>
      <c r="C1" s="86" t="s">
        <v>0</v>
      </c>
      <c r="D1" s="86" t="s">
        <v>224</v>
      </c>
      <c r="E1" s="86" t="s">
        <v>225</v>
      </c>
      <c r="F1" s="86" t="s">
        <v>226</v>
      </c>
      <c r="G1" s="103" t="s">
        <v>229</v>
      </c>
      <c r="H1" s="86" t="s">
        <v>227</v>
      </c>
      <c r="I1" s="103" t="s">
        <v>230</v>
      </c>
    </row>
    <row r="2" spans="1:9" ht="15.75" customHeight="1">
      <c r="A2" s="12">
        <v>1</v>
      </c>
      <c r="B2" s="7" t="s">
        <v>2</v>
      </c>
      <c r="C2" s="7" t="s">
        <v>221</v>
      </c>
      <c r="D2" s="29" t="s">
        <v>131</v>
      </c>
      <c r="E2" s="29" t="s">
        <v>131</v>
      </c>
      <c r="F2" s="12" t="s">
        <v>132</v>
      </c>
      <c r="G2" s="32">
        <v>25</v>
      </c>
      <c r="H2" s="29" t="s">
        <v>131</v>
      </c>
      <c r="I2" s="12">
        <v>2</v>
      </c>
    </row>
    <row r="3" spans="1:9" ht="18" hidden="1" customHeight="1">
      <c r="A3" s="12">
        <v>2</v>
      </c>
      <c r="B3" s="7" t="s">
        <v>2</v>
      </c>
      <c r="C3" s="7" t="s">
        <v>221</v>
      </c>
      <c r="D3" s="29"/>
      <c r="E3" s="29"/>
      <c r="F3" s="12"/>
      <c r="G3" s="32"/>
      <c r="H3" s="29"/>
      <c r="I3" s="12" t="s">
        <v>133</v>
      </c>
    </row>
    <row r="4" spans="1:9" ht="18" hidden="1" customHeight="1">
      <c r="A4" s="12">
        <v>3</v>
      </c>
      <c r="B4" s="7" t="s">
        <v>2</v>
      </c>
      <c r="C4" s="7" t="s">
        <v>221</v>
      </c>
      <c r="D4" s="29"/>
      <c r="E4" s="29"/>
      <c r="F4" s="12"/>
      <c r="G4" s="32"/>
      <c r="H4" s="29"/>
      <c r="I4" s="12" t="s">
        <v>134</v>
      </c>
    </row>
    <row r="5" spans="1:9" ht="21" customHeight="1">
      <c r="A5" s="12">
        <v>2</v>
      </c>
      <c r="B5" s="7" t="s">
        <v>2</v>
      </c>
      <c r="C5" s="7" t="s">
        <v>221</v>
      </c>
      <c r="D5" s="29" t="s">
        <v>135</v>
      </c>
      <c r="E5" s="30" t="s">
        <v>136</v>
      </c>
      <c r="F5" s="12" t="s">
        <v>137</v>
      </c>
      <c r="G5" s="33">
        <v>50</v>
      </c>
      <c r="H5" s="30" t="s">
        <v>136</v>
      </c>
      <c r="I5" s="82">
        <v>37</v>
      </c>
    </row>
    <row r="6" spans="1:9" ht="15" customHeight="1">
      <c r="A6" s="12">
        <v>3</v>
      </c>
      <c r="B6" s="7" t="s">
        <v>2</v>
      </c>
      <c r="C6" s="7" t="s">
        <v>221</v>
      </c>
      <c r="D6" s="29" t="s">
        <v>138</v>
      </c>
      <c r="E6" s="29" t="s">
        <v>139</v>
      </c>
      <c r="F6" s="12" t="s">
        <v>140</v>
      </c>
      <c r="G6" s="32">
        <v>25</v>
      </c>
      <c r="H6" s="29" t="s">
        <v>139</v>
      </c>
      <c r="I6" s="19">
        <v>14</v>
      </c>
    </row>
    <row r="7" spans="1:9" ht="18" hidden="1" customHeight="1">
      <c r="A7" s="12">
        <v>6</v>
      </c>
      <c r="B7" s="7" t="s">
        <v>2</v>
      </c>
      <c r="C7" s="7" t="s">
        <v>221</v>
      </c>
      <c r="D7" s="29"/>
      <c r="E7" s="29"/>
      <c r="F7" s="12"/>
      <c r="G7" s="32"/>
      <c r="H7" s="29"/>
      <c r="I7" s="19" t="s">
        <v>141</v>
      </c>
    </row>
    <row r="8" spans="1:9" ht="18" hidden="1" customHeight="1">
      <c r="A8" s="12">
        <v>7</v>
      </c>
      <c r="B8" s="7" t="s">
        <v>2</v>
      </c>
      <c r="C8" s="7" t="s">
        <v>221</v>
      </c>
      <c r="D8" s="29"/>
      <c r="E8" s="29"/>
      <c r="F8" s="12"/>
      <c r="G8" s="32"/>
      <c r="H8" s="29"/>
      <c r="I8" s="19" t="s">
        <v>142</v>
      </c>
    </row>
    <row r="9" spans="1:9" ht="18" hidden="1" customHeight="1">
      <c r="A9" s="12">
        <v>8</v>
      </c>
      <c r="B9" s="7" t="s">
        <v>2</v>
      </c>
      <c r="C9" s="7" t="s">
        <v>221</v>
      </c>
      <c r="D9" s="29"/>
      <c r="E9" s="29"/>
      <c r="F9" s="12"/>
      <c r="G9" s="32"/>
      <c r="H9" s="29"/>
      <c r="I9" s="19" t="s">
        <v>143</v>
      </c>
    </row>
    <row r="10" spans="1:9" ht="18" hidden="1" customHeight="1">
      <c r="A10" s="12">
        <v>9</v>
      </c>
      <c r="B10" s="7" t="s">
        <v>2</v>
      </c>
      <c r="C10" s="7" t="s">
        <v>221</v>
      </c>
      <c r="D10" s="29"/>
      <c r="E10" s="29"/>
      <c r="F10" s="12"/>
      <c r="G10" s="32"/>
      <c r="H10" s="29"/>
      <c r="I10" s="19" t="s">
        <v>144</v>
      </c>
    </row>
    <row r="11" spans="1:9" ht="18" hidden="1" customHeight="1">
      <c r="A11" s="12">
        <v>10</v>
      </c>
      <c r="B11" s="7" t="s">
        <v>2</v>
      </c>
      <c r="C11" s="7" t="s">
        <v>221</v>
      </c>
      <c r="D11" s="29"/>
      <c r="E11" s="29"/>
      <c r="F11" s="12"/>
      <c r="G11" s="32"/>
      <c r="H11" s="29"/>
      <c r="I11" s="19" t="s">
        <v>145</v>
      </c>
    </row>
    <row r="12" spans="1:9" ht="18" hidden="1" customHeight="1">
      <c r="A12" s="12">
        <v>11</v>
      </c>
      <c r="B12" s="7" t="s">
        <v>2</v>
      </c>
      <c r="C12" s="7" t="s">
        <v>221</v>
      </c>
      <c r="D12" s="29"/>
      <c r="E12" s="29"/>
      <c r="F12" s="12"/>
      <c r="G12" s="32"/>
      <c r="H12" s="29"/>
      <c r="I12" s="19" t="s">
        <v>146</v>
      </c>
    </row>
    <row r="13" spans="1:9" ht="18" hidden="1" customHeight="1">
      <c r="A13" s="12">
        <v>12</v>
      </c>
      <c r="B13" s="7" t="s">
        <v>2</v>
      </c>
      <c r="C13" s="7" t="s">
        <v>221</v>
      </c>
      <c r="D13" s="29"/>
      <c r="E13" s="29"/>
      <c r="F13" s="12"/>
      <c r="G13" s="32"/>
      <c r="H13" s="29"/>
      <c r="I13" s="19" t="s">
        <v>147</v>
      </c>
    </row>
    <row r="14" spans="1:9" ht="15.75" customHeight="1">
      <c r="A14" s="12">
        <v>4</v>
      </c>
      <c r="B14" s="7" t="s">
        <v>2</v>
      </c>
      <c r="C14" s="7" t="s">
        <v>221</v>
      </c>
      <c r="D14" s="29" t="s">
        <v>148</v>
      </c>
      <c r="E14" s="29" t="s">
        <v>148</v>
      </c>
      <c r="F14" s="12" t="s">
        <v>149</v>
      </c>
      <c r="G14" s="34">
        <v>20</v>
      </c>
      <c r="H14" s="29" t="s">
        <v>148</v>
      </c>
      <c r="I14" s="19">
        <v>17</v>
      </c>
    </row>
    <row r="15" spans="1:9" ht="18" hidden="1" customHeight="1">
      <c r="A15" s="12">
        <v>14</v>
      </c>
      <c r="B15" s="7" t="s">
        <v>2</v>
      </c>
      <c r="C15" s="7" t="s">
        <v>221</v>
      </c>
      <c r="D15" s="29"/>
      <c r="E15" s="29"/>
      <c r="F15" s="12"/>
      <c r="G15" s="34"/>
      <c r="H15" s="29"/>
      <c r="I15" s="19" t="s">
        <v>150</v>
      </c>
    </row>
    <row r="16" spans="1:9" ht="18" hidden="1" customHeight="1">
      <c r="A16" s="12">
        <v>15</v>
      </c>
      <c r="B16" s="7" t="s">
        <v>2</v>
      </c>
      <c r="C16" s="7" t="s">
        <v>221</v>
      </c>
      <c r="D16" s="29"/>
      <c r="E16" s="29"/>
      <c r="F16" s="12"/>
      <c r="G16" s="34"/>
      <c r="H16" s="29"/>
      <c r="I16" s="19" t="s">
        <v>151</v>
      </c>
    </row>
    <row r="17" spans="1:9" ht="18" hidden="1" customHeight="1">
      <c r="A17" s="12">
        <v>16</v>
      </c>
      <c r="B17" s="7" t="s">
        <v>2</v>
      </c>
      <c r="C17" s="7" t="s">
        <v>221</v>
      </c>
      <c r="D17" s="29"/>
      <c r="E17" s="29"/>
      <c r="F17" s="12"/>
      <c r="G17" s="34"/>
      <c r="H17" s="29"/>
      <c r="I17" s="19" t="s">
        <v>152</v>
      </c>
    </row>
    <row r="18" spans="1:9" ht="18" hidden="1" customHeight="1">
      <c r="A18" s="12">
        <v>17</v>
      </c>
      <c r="B18" s="7" t="s">
        <v>2</v>
      </c>
      <c r="C18" s="7" t="s">
        <v>221</v>
      </c>
      <c r="D18" s="29"/>
      <c r="E18" s="29"/>
      <c r="F18" s="12"/>
      <c r="G18" s="34"/>
      <c r="H18" s="29"/>
      <c r="I18" s="19" t="s">
        <v>153</v>
      </c>
    </row>
    <row r="19" spans="1:9" ht="18" hidden="1" customHeight="1">
      <c r="A19" s="12">
        <v>18</v>
      </c>
      <c r="B19" s="7" t="s">
        <v>2</v>
      </c>
      <c r="C19" s="7" t="s">
        <v>221</v>
      </c>
      <c r="D19" s="29"/>
      <c r="E19" s="29"/>
      <c r="F19" s="12"/>
      <c r="G19" s="34"/>
      <c r="H19" s="29"/>
      <c r="I19" s="19" t="s">
        <v>154</v>
      </c>
    </row>
    <row r="20" spans="1:9" ht="18" hidden="1" customHeight="1">
      <c r="A20" s="12">
        <v>19</v>
      </c>
      <c r="B20" s="7" t="s">
        <v>2</v>
      </c>
      <c r="C20" s="7" t="s">
        <v>221</v>
      </c>
      <c r="D20" s="29"/>
      <c r="E20" s="29"/>
      <c r="F20" s="12"/>
      <c r="G20" s="34"/>
      <c r="H20" s="29"/>
      <c r="I20" s="19" t="s">
        <v>155</v>
      </c>
    </row>
    <row r="21" spans="1:9" ht="18" hidden="1" customHeight="1">
      <c r="A21" s="12">
        <v>20</v>
      </c>
      <c r="B21" s="7" t="s">
        <v>2</v>
      </c>
      <c r="C21" s="7" t="s">
        <v>221</v>
      </c>
      <c r="D21" s="29"/>
      <c r="E21" s="29"/>
      <c r="F21" s="12"/>
      <c r="G21" s="34"/>
      <c r="H21" s="29"/>
      <c r="I21" s="19" t="s">
        <v>156</v>
      </c>
    </row>
    <row r="22" spans="1:9" ht="15.75" customHeight="1">
      <c r="A22" s="12">
        <v>5</v>
      </c>
      <c r="B22" s="7" t="s">
        <v>2</v>
      </c>
      <c r="C22" s="7" t="s">
        <v>221</v>
      </c>
      <c r="D22" s="29" t="s">
        <v>148</v>
      </c>
      <c r="E22" s="29" t="s">
        <v>157</v>
      </c>
      <c r="F22" s="12" t="s">
        <v>158</v>
      </c>
      <c r="G22" s="34">
        <v>50</v>
      </c>
      <c r="H22" s="29" t="s">
        <v>157</v>
      </c>
      <c r="I22" s="19">
        <v>21</v>
      </c>
    </row>
    <row r="23" spans="1:9" ht="18" hidden="1" customHeight="1">
      <c r="A23" s="12">
        <v>22</v>
      </c>
      <c r="B23" s="7" t="s">
        <v>2</v>
      </c>
      <c r="C23" s="7" t="s">
        <v>221</v>
      </c>
      <c r="D23" s="29"/>
      <c r="E23" s="29"/>
      <c r="F23" s="12"/>
      <c r="G23" s="34">
        <v>16</v>
      </c>
      <c r="H23" s="29"/>
      <c r="I23" s="19" t="s">
        <v>159</v>
      </c>
    </row>
    <row r="24" spans="1:9" ht="18" hidden="1" customHeight="1">
      <c r="A24" s="12">
        <v>23</v>
      </c>
      <c r="B24" s="7" t="s">
        <v>2</v>
      </c>
      <c r="C24" s="7" t="s">
        <v>221</v>
      </c>
      <c r="D24" s="29"/>
      <c r="E24" s="29"/>
      <c r="F24" s="12"/>
      <c r="G24" s="34">
        <v>18</v>
      </c>
      <c r="H24" s="29"/>
      <c r="I24" s="19" t="s">
        <v>160</v>
      </c>
    </row>
    <row r="25" spans="1:9" ht="18" hidden="1" customHeight="1">
      <c r="A25" s="12">
        <v>24</v>
      </c>
      <c r="B25" s="7" t="s">
        <v>2</v>
      </c>
      <c r="C25" s="7" t="s">
        <v>221</v>
      </c>
      <c r="D25" s="29"/>
      <c r="E25" s="29"/>
      <c r="F25" s="12"/>
      <c r="G25" s="34">
        <v>20</v>
      </c>
      <c r="H25" s="29"/>
      <c r="I25" s="19" t="s">
        <v>161</v>
      </c>
    </row>
    <row r="26" spans="1:9" ht="18" hidden="1" customHeight="1">
      <c r="A26" s="12">
        <v>25</v>
      </c>
      <c r="B26" s="7" t="s">
        <v>2</v>
      </c>
      <c r="C26" s="7" t="s">
        <v>221</v>
      </c>
      <c r="D26" s="29"/>
      <c r="E26" s="29"/>
      <c r="F26" s="12"/>
      <c r="G26" s="34">
        <v>18</v>
      </c>
      <c r="H26" s="29"/>
      <c r="I26" s="19" t="s">
        <v>162</v>
      </c>
    </row>
    <row r="27" spans="1:9" ht="18" hidden="1" customHeight="1">
      <c r="A27" s="12">
        <v>26</v>
      </c>
      <c r="B27" s="7" t="s">
        <v>2</v>
      </c>
      <c r="C27" s="7" t="s">
        <v>221</v>
      </c>
      <c r="D27" s="29"/>
      <c r="E27" s="29"/>
      <c r="F27" s="12"/>
      <c r="G27" s="34">
        <v>16.5</v>
      </c>
      <c r="H27" s="29"/>
      <c r="I27" s="19" t="s">
        <v>163</v>
      </c>
    </row>
    <row r="28" spans="1:9" ht="15.75" customHeight="1">
      <c r="A28" s="12">
        <v>6</v>
      </c>
      <c r="B28" s="7" t="s">
        <v>2</v>
      </c>
      <c r="C28" s="7" t="s">
        <v>221</v>
      </c>
      <c r="D28" s="29" t="s">
        <v>135</v>
      </c>
      <c r="E28" s="29" t="s">
        <v>164</v>
      </c>
      <c r="F28" s="19" t="s">
        <v>165</v>
      </c>
      <c r="G28" s="34">
        <v>25</v>
      </c>
      <c r="H28" s="29" t="s">
        <v>164</v>
      </c>
      <c r="I28" s="19">
        <v>7</v>
      </c>
    </row>
    <row r="29" spans="1:9" ht="18" hidden="1" customHeight="1">
      <c r="A29" s="12">
        <v>28</v>
      </c>
      <c r="B29" s="7" t="s">
        <v>2</v>
      </c>
      <c r="C29" s="7" t="s">
        <v>221</v>
      </c>
      <c r="D29" s="29"/>
      <c r="E29" s="29"/>
      <c r="F29" s="19"/>
      <c r="G29" s="34"/>
      <c r="H29" s="29"/>
      <c r="I29" s="19" t="s">
        <v>166</v>
      </c>
    </row>
    <row r="30" spans="1:9" ht="18" hidden="1" customHeight="1">
      <c r="A30" s="12">
        <v>29</v>
      </c>
      <c r="B30" s="7" t="s">
        <v>2</v>
      </c>
      <c r="C30" s="7" t="s">
        <v>221</v>
      </c>
      <c r="D30" s="29" t="s">
        <v>131</v>
      </c>
      <c r="E30" s="29"/>
      <c r="F30" s="19"/>
      <c r="G30" s="34">
        <v>30</v>
      </c>
      <c r="H30" s="29"/>
      <c r="I30" s="19">
        <v>7</v>
      </c>
    </row>
    <row r="31" spans="1:9" ht="18" hidden="1" customHeight="1">
      <c r="A31" s="12">
        <v>30</v>
      </c>
      <c r="B31" s="7" t="s">
        <v>2</v>
      </c>
      <c r="C31" s="7" t="s">
        <v>221</v>
      </c>
      <c r="D31" s="29"/>
      <c r="E31" s="29"/>
      <c r="F31" s="19"/>
      <c r="G31" s="34">
        <v>19</v>
      </c>
      <c r="H31" s="29"/>
      <c r="I31" s="19" t="s">
        <v>167</v>
      </c>
    </row>
    <row r="32" spans="1:9" ht="15.75" customHeight="1">
      <c r="A32" s="12">
        <v>7</v>
      </c>
      <c r="B32" s="7" t="s">
        <v>2</v>
      </c>
      <c r="C32" s="7" t="s">
        <v>221</v>
      </c>
      <c r="D32" s="29" t="s">
        <v>135</v>
      </c>
      <c r="E32" s="29" t="s">
        <v>135</v>
      </c>
      <c r="F32" s="12" t="s">
        <v>168</v>
      </c>
      <c r="G32" s="34">
        <v>118</v>
      </c>
      <c r="H32" s="29" t="s">
        <v>135</v>
      </c>
      <c r="I32" s="19">
        <v>44</v>
      </c>
    </row>
    <row r="33" spans="1:9" ht="18" hidden="1" customHeight="1">
      <c r="A33" s="12">
        <v>32</v>
      </c>
      <c r="B33" s="7" t="s">
        <v>2</v>
      </c>
      <c r="C33" s="7" t="s">
        <v>221</v>
      </c>
      <c r="D33" s="29"/>
      <c r="E33" s="29" t="s">
        <v>135</v>
      </c>
      <c r="F33" s="12"/>
      <c r="G33" s="34">
        <v>16</v>
      </c>
      <c r="H33" s="29" t="s">
        <v>135</v>
      </c>
      <c r="I33" s="19" t="s">
        <v>169</v>
      </c>
    </row>
    <row r="34" spans="1:9" ht="18" hidden="1" customHeight="1">
      <c r="A34" s="12">
        <v>33</v>
      </c>
      <c r="B34" s="7" t="s">
        <v>2</v>
      </c>
      <c r="C34" s="7" t="s">
        <v>221</v>
      </c>
      <c r="D34" s="29"/>
      <c r="E34" s="29" t="s">
        <v>135</v>
      </c>
      <c r="F34" s="12"/>
      <c r="G34" s="34">
        <v>17</v>
      </c>
      <c r="H34" s="29" t="s">
        <v>135</v>
      </c>
      <c r="I34" s="19" t="s">
        <v>170</v>
      </c>
    </row>
    <row r="35" spans="1:9" ht="28.5" hidden="1">
      <c r="A35" s="12">
        <v>34</v>
      </c>
      <c r="B35" s="7" t="s">
        <v>2</v>
      </c>
      <c r="C35" s="7" t="s">
        <v>221</v>
      </c>
      <c r="D35" s="29"/>
      <c r="E35" s="29" t="s">
        <v>135</v>
      </c>
      <c r="F35" s="12"/>
      <c r="G35" s="34">
        <v>14</v>
      </c>
      <c r="H35" s="29" t="s">
        <v>135</v>
      </c>
      <c r="I35" s="19" t="s">
        <v>171</v>
      </c>
    </row>
    <row r="36" spans="1:9" ht="18" hidden="1" customHeight="1">
      <c r="A36" s="12">
        <v>35</v>
      </c>
      <c r="B36" s="7" t="s">
        <v>2</v>
      </c>
      <c r="C36" s="7" t="s">
        <v>221</v>
      </c>
      <c r="D36" s="29"/>
      <c r="E36" s="29" t="s">
        <v>135</v>
      </c>
      <c r="F36" s="12"/>
      <c r="G36" s="34">
        <v>17</v>
      </c>
      <c r="H36" s="29" t="s">
        <v>135</v>
      </c>
      <c r="I36" s="19" t="s">
        <v>172</v>
      </c>
    </row>
    <row r="37" spans="1:9" ht="18" hidden="1" customHeight="1">
      <c r="A37" s="12">
        <v>36</v>
      </c>
      <c r="B37" s="7" t="s">
        <v>2</v>
      </c>
      <c r="C37" s="7" t="s">
        <v>221</v>
      </c>
      <c r="D37" s="29"/>
      <c r="E37" s="29" t="s">
        <v>135</v>
      </c>
      <c r="F37" s="12"/>
      <c r="G37" s="34">
        <v>12</v>
      </c>
      <c r="H37" s="29" t="s">
        <v>135</v>
      </c>
      <c r="I37" s="19" t="s">
        <v>173</v>
      </c>
    </row>
    <row r="38" spans="1:9" ht="18" hidden="1" customHeight="1">
      <c r="A38" s="12">
        <v>37</v>
      </c>
      <c r="B38" s="7" t="s">
        <v>2</v>
      </c>
      <c r="C38" s="7" t="s">
        <v>221</v>
      </c>
      <c r="D38" s="29"/>
      <c r="E38" s="29" t="s">
        <v>135</v>
      </c>
      <c r="F38" s="12"/>
      <c r="G38" s="34">
        <v>11</v>
      </c>
      <c r="H38" s="29" t="s">
        <v>135</v>
      </c>
      <c r="I38" s="19" t="s">
        <v>174</v>
      </c>
    </row>
    <row r="39" spans="1:9" ht="15.75" customHeight="1">
      <c r="A39" s="12">
        <v>1</v>
      </c>
      <c r="B39" s="31" t="s">
        <v>10</v>
      </c>
      <c r="C39" s="7" t="s">
        <v>221</v>
      </c>
      <c r="D39" s="29" t="s">
        <v>148</v>
      </c>
      <c r="E39" s="29" t="s">
        <v>148</v>
      </c>
      <c r="F39" s="12" t="s">
        <v>149</v>
      </c>
      <c r="G39" s="34">
        <v>30</v>
      </c>
      <c r="H39" s="29" t="s">
        <v>148</v>
      </c>
      <c r="I39" s="19">
        <v>17</v>
      </c>
    </row>
    <row r="40" spans="1:9" ht="18" hidden="1" customHeight="1">
      <c r="A40" s="12">
        <v>2</v>
      </c>
      <c r="B40" s="31" t="s">
        <v>10</v>
      </c>
      <c r="C40" s="7" t="s">
        <v>221</v>
      </c>
      <c r="D40" s="29"/>
      <c r="E40" s="29" t="s">
        <v>148</v>
      </c>
      <c r="F40" s="12"/>
      <c r="G40" s="34">
        <v>8</v>
      </c>
      <c r="H40" s="29" t="s">
        <v>148</v>
      </c>
      <c r="I40" s="19" t="s">
        <v>175</v>
      </c>
    </row>
    <row r="41" spans="1:9" ht="18" hidden="1" customHeight="1">
      <c r="A41" s="12">
        <v>3</v>
      </c>
      <c r="B41" s="31" t="s">
        <v>10</v>
      </c>
      <c r="C41" s="7" t="s">
        <v>221</v>
      </c>
      <c r="D41" s="29"/>
      <c r="E41" s="29" t="s">
        <v>148</v>
      </c>
      <c r="F41" s="12"/>
      <c r="G41" s="34">
        <v>7</v>
      </c>
      <c r="H41" s="29" t="s">
        <v>148</v>
      </c>
      <c r="I41" s="19" t="s">
        <v>155</v>
      </c>
    </row>
    <row r="42" spans="1:9" ht="18" hidden="1" customHeight="1">
      <c r="A42" s="12">
        <v>4</v>
      </c>
      <c r="B42" s="31" t="s">
        <v>10</v>
      </c>
      <c r="C42" s="7" t="s">
        <v>221</v>
      </c>
      <c r="D42" s="29"/>
      <c r="E42" s="29" t="s">
        <v>148</v>
      </c>
      <c r="F42" s="12"/>
      <c r="G42" s="34">
        <v>6</v>
      </c>
      <c r="H42" s="29" t="s">
        <v>148</v>
      </c>
      <c r="I42" s="19" t="s">
        <v>176</v>
      </c>
    </row>
    <row r="43" spans="1:9" ht="18" hidden="1" customHeight="1">
      <c r="A43" s="12">
        <v>5</v>
      </c>
      <c r="B43" s="31" t="s">
        <v>10</v>
      </c>
      <c r="C43" s="7" t="s">
        <v>221</v>
      </c>
      <c r="D43" s="29"/>
      <c r="E43" s="29" t="s">
        <v>148</v>
      </c>
      <c r="F43" s="12"/>
      <c r="G43" s="34">
        <v>2</v>
      </c>
      <c r="H43" s="29" t="s">
        <v>148</v>
      </c>
      <c r="I43" s="19" t="s">
        <v>177</v>
      </c>
    </row>
    <row r="44" spans="1:9" ht="18" hidden="1" customHeight="1">
      <c r="A44" s="12">
        <v>6</v>
      </c>
      <c r="B44" s="31" t="s">
        <v>10</v>
      </c>
      <c r="C44" s="7" t="s">
        <v>221</v>
      </c>
      <c r="D44" s="29"/>
      <c r="E44" s="29" t="s">
        <v>148</v>
      </c>
      <c r="F44" s="12"/>
      <c r="G44" s="34">
        <v>4</v>
      </c>
      <c r="H44" s="29" t="s">
        <v>148</v>
      </c>
      <c r="I44" s="19" t="s">
        <v>178</v>
      </c>
    </row>
    <row r="45" spans="1:9" ht="18" hidden="1" customHeight="1">
      <c r="A45" s="12">
        <v>7</v>
      </c>
      <c r="B45" s="31" t="s">
        <v>10</v>
      </c>
      <c r="C45" s="7" t="s">
        <v>221</v>
      </c>
      <c r="D45" s="29"/>
      <c r="E45" s="29" t="s">
        <v>148</v>
      </c>
      <c r="F45" s="12"/>
      <c r="G45" s="34">
        <v>2</v>
      </c>
      <c r="H45" s="29" t="s">
        <v>148</v>
      </c>
      <c r="I45" s="19" t="s">
        <v>156</v>
      </c>
    </row>
    <row r="46" spans="1:9" ht="15.75" customHeight="1">
      <c r="A46" s="12">
        <v>2</v>
      </c>
      <c r="B46" s="31" t="s">
        <v>10</v>
      </c>
      <c r="C46" s="7" t="s">
        <v>221</v>
      </c>
      <c r="D46" s="29" t="s">
        <v>148</v>
      </c>
      <c r="E46" s="29" t="s">
        <v>157</v>
      </c>
      <c r="F46" s="12" t="s">
        <v>158</v>
      </c>
      <c r="G46" s="34">
        <v>55</v>
      </c>
      <c r="H46" s="29" t="s">
        <v>157</v>
      </c>
      <c r="I46" s="19">
        <v>21</v>
      </c>
    </row>
    <row r="47" spans="1:9" ht="18" hidden="1" customHeight="1">
      <c r="A47" s="12">
        <v>9</v>
      </c>
      <c r="B47" s="31" t="s">
        <v>10</v>
      </c>
      <c r="C47" s="7" t="s">
        <v>221</v>
      </c>
      <c r="D47" s="29"/>
      <c r="E47" s="29" t="s">
        <v>157</v>
      </c>
      <c r="F47" s="12"/>
      <c r="G47" s="34">
        <v>6</v>
      </c>
      <c r="H47" s="29" t="s">
        <v>157</v>
      </c>
      <c r="I47" s="19" t="s">
        <v>179</v>
      </c>
    </row>
    <row r="48" spans="1:9" ht="18" hidden="1" customHeight="1">
      <c r="A48" s="12">
        <v>10</v>
      </c>
      <c r="B48" s="31" t="s">
        <v>10</v>
      </c>
      <c r="C48" s="7" t="s">
        <v>221</v>
      </c>
      <c r="D48" s="29"/>
      <c r="E48" s="29" t="s">
        <v>157</v>
      </c>
      <c r="F48" s="12"/>
      <c r="G48" s="34">
        <v>8</v>
      </c>
      <c r="H48" s="29" t="s">
        <v>157</v>
      </c>
      <c r="I48" s="19" t="s">
        <v>161</v>
      </c>
    </row>
    <row r="49" spans="1:9" ht="18" hidden="1" customHeight="1">
      <c r="A49" s="12">
        <v>11</v>
      </c>
      <c r="B49" s="31" t="s">
        <v>10</v>
      </c>
      <c r="C49" s="7" t="s">
        <v>221</v>
      </c>
      <c r="D49" s="29"/>
      <c r="E49" s="29" t="s">
        <v>157</v>
      </c>
      <c r="F49" s="12"/>
      <c r="G49" s="34">
        <v>2</v>
      </c>
      <c r="H49" s="29" t="s">
        <v>157</v>
      </c>
      <c r="I49" s="19" t="s">
        <v>180</v>
      </c>
    </row>
    <row r="50" spans="1:9" ht="18" hidden="1" customHeight="1">
      <c r="A50" s="12">
        <v>12</v>
      </c>
      <c r="B50" s="31" t="s">
        <v>10</v>
      </c>
      <c r="C50" s="7" t="s">
        <v>221</v>
      </c>
      <c r="D50" s="29"/>
      <c r="E50" s="29" t="s">
        <v>157</v>
      </c>
      <c r="F50" s="12"/>
      <c r="G50" s="34">
        <v>6</v>
      </c>
      <c r="H50" s="29" t="s">
        <v>157</v>
      </c>
      <c r="I50" s="19" t="s">
        <v>181</v>
      </c>
    </row>
    <row r="51" spans="1:9" ht="18" hidden="1" customHeight="1">
      <c r="A51" s="12">
        <v>13</v>
      </c>
      <c r="B51" s="31" t="s">
        <v>10</v>
      </c>
      <c r="C51" s="7" t="s">
        <v>221</v>
      </c>
      <c r="D51" s="29"/>
      <c r="E51" s="29" t="s">
        <v>157</v>
      </c>
      <c r="F51" s="12"/>
      <c r="G51" s="34">
        <v>4</v>
      </c>
      <c r="H51" s="29" t="s">
        <v>157</v>
      </c>
      <c r="I51" s="19" t="s">
        <v>163</v>
      </c>
    </row>
    <row r="52" spans="1:9" ht="15.75" customHeight="1">
      <c r="A52" s="12">
        <v>3</v>
      </c>
      <c r="B52" s="31" t="s">
        <v>10</v>
      </c>
      <c r="C52" s="7" t="s">
        <v>221</v>
      </c>
      <c r="D52" s="29" t="s">
        <v>135</v>
      </c>
      <c r="E52" s="29" t="s">
        <v>135</v>
      </c>
      <c r="F52" s="12" t="s">
        <v>168</v>
      </c>
      <c r="G52" s="34">
        <v>60</v>
      </c>
      <c r="H52" s="29" t="s">
        <v>135</v>
      </c>
      <c r="I52" s="19">
        <v>44</v>
      </c>
    </row>
    <row r="53" spans="1:9" ht="18" hidden="1" customHeight="1">
      <c r="A53" s="12">
        <v>15</v>
      </c>
      <c r="B53" s="31" t="s">
        <v>10</v>
      </c>
      <c r="C53" s="7" t="s">
        <v>221</v>
      </c>
      <c r="D53" s="29"/>
      <c r="E53" s="29" t="s">
        <v>135</v>
      </c>
      <c r="F53" s="12"/>
      <c r="G53" s="34">
        <v>3</v>
      </c>
      <c r="H53" s="29" t="s">
        <v>135</v>
      </c>
      <c r="I53" s="19" t="s">
        <v>171</v>
      </c>
    </row>
    <row r="54" spans="1:9" ht="18" hidden="1" customHeight="1">
      <c r="A54" s="12">
        <v>16</v>
      </c>
      <c r="B54" s="31" t="s">
        <v>10</v>
      </c>
      <c r="C54" s="7" t="s">
        <v>221</v>
      </c>
      <c r="D54" s="29"/>
      <c r="E54" s="29" t="s">
        <v>135</v>
      </c>
      <c r="F54" s="12"/>
      <c r="G54" s="34">
        <v>4</v>
      </c>
      <c r="H54" s="29" t="s">
        <v>135</v>
      </c>
      <c r="I54" s="19" t="s">
        <v>172</v>
      </c>
    </row>
    <row r="55" spans="1:9" ht="18" hidden="1" customHeight="1">
      <c r="A55" s="12">
        <v>17</v>
      </c>
      <c r="B55" s="31" t="s">
        <v>10</v>
      </c>
      <c r="C55" s="7" t="s">
        <v>221</v>
      </c>
      <c r="D55" s="29"/>
      <c r="E55" s="29" t="s">
        <v>135</v>
      </c>
      <c r="F55" s="12"/>
      <c r="G55" s="34">
        <v>6</v>
      </c>
      <c r="H55" s="29" t="s">
        <v>135</v>
      </c>
      <c r="I55" s="19" t="s">
        <v>169</v>
      </c>
    </row>
    <row r="56" spans="1:9" ht="18" hidden="1" customHeight="1">
      <c r="A56" s="12">
        <v>18</v>
      </c>
      <c r="B56" s="31" t="s">
        <v>10</v>
      </c>
      <c r="C56" s="7" t="s">
        <v>221</v>
      </c>
      <c r="D56" s="29"/>
      <c r="E56" s="29" t="s">
        <v>135</v>
      </c>
      <c r="F56" s="12"/>
      <c r="G56" s="34">
        <v>3</v>
      </c>
      <c r="H56" s="29" t="s">
        <v>135</v>
      </c>
      <c r="I56" s="19" t="s">
        <v>170</v>
      </c>
    </row>
    <row r="57" spans="1:9" ht="18" hidden="1" customHeight="1">
      <c r="A57" s="12">
        <v>19</v>
      </c>
      <c r="B57" s="31" t="s">
        <v>10</v>
      </c>
      <c r="C57" s="7" t="s">
        <v>221</v>
      </c>
      <c r="D57" s="29"/>
      <c r="E57" s="29" t="s">
        <v>135</v>
      </c>
      <c r="F57" s="12"/>
      <c r="G57" s="34">
        <v>6</v>
      </c>
      <c r="H57" s="29" t="s">
        <v>135</v>
      </c>
      <c r="I57" s="19" t="s">
        <v>174</v>
      </c>
    </row>
    <row r="58" spans="1:9" ht="18" hidden="1" customHeight="1">
      <c r="A58" s="12">
        <v>20</v>
      </c>
      <c r="B58" s="31" t="s">
        <v>10</v>
      </c>
      <c r="C58" s="7" t="s">
        <v>221</v>
      </c>
      <c r="D58" s="29"/>
      <c r="E58" s="29" t="s">
        <v>135</v>
      </c>
      <c r="F58" s="12"/>
      <c r="G58" s="34">
        <v>4</v>
      </c>
      <c r="H58" s="29" t="s">
        <v>135</v>
      </c>
      <c r="I58" s="19" t="s">
        <v>182</v>
      </c>
    </row>
    <row r="59" spans="1:9" ht="18" hidden="1" customHeight="1">
      <c r="A59" s="12">
        <v>21</v>
      </c>
      <c r="B59" s="31" t="s">
        <v>10</v>
      </c>
      <c r="C59" s="7" t="s">
        <v>221</v>
      </c>
      <c r="D59" s="29"/>
      <c r="E59" s="29" t="s">
        <v>135</v>
      </c>
      <c r="F59" s="12"/>
      <c r="G59" s="34">
        <v>2</v>
      </c>
      <c r="H59" s="29" t="s">
        <v>135</v>
      </c>
      <c r="I59" s="19" t="s">
        <v>183</v>
      </c>
    </row>
    <row r="60" spans="1:9" ht="18" customHeight="1">
      <c r="A60" s="24">
        <v>4</v>
      </c>
      <c r="B60" s="31" t="s">
        <v>10</v>
      </c>
      <c r="C60" s="7" t="s">
        <v>221</v>
      </c>
      <c r="D60" s="81" t="s">
        <v>221</v>
      </c>
      <c r="E60" s="81" t="s">
        <v>136</v>
      </c>
      <c r="F60" s="38">
        <v>629227</v>
      </c>
      <c r="G60" s="34">
        <v>0.12</v>
      </c>
      <c r="H60" s="81" t="s">
        <v>136</v>
      </c>
      <c r="I60" s="19">
        <v>37</v>
      </c>
    </row>
    <row r="61" spans="1:9" ht="18.75" customHeight="1">
      <c r="A61" s="12">
        <v>1</v>
      </c>
      <c r="B61" s="31" t="s">
        <v>78</v>
      </c>
      <c r="C61" s="7" t="s">
        <v>221</v>
      </c>
      <c r="D61" s="29" t="s">
        <v>131</v>
      </c>
      <c r="E61" s="29" t="s">
        <v>131</v>
      </c>
      <c r="F61" s="12" t="s">
        <v>132</v>
      </c>
      <c r="G61" s="33">
        <v>50</v>
      </c>
      <c r="H61" s="29" t="s">
        <v>131</v>
      </c>
      <c r="I61" s="82">
        <v>2</v>
      </c>
    </row>
    <row r="62" spans="1:9" ht="16.5" customHeight="1">
      <c r="A62" s="12">
        <v>2</v>
      </c>
      <c r="B62" s="31" t="s">
        <v>78</v>
      </c>
      <c r="C62" s="7" t="s">
        <v>221</v>
      </c>
      <c r="D62" s="29" t="s">
        <v>184</v>
      </c>
      <c r="E62" s="29" t="s">
        <v>184</v>
      </c>
      <c r="F62" s="12" t="s">
        <v>185</v>
      </c>
      <c r="G62" s="35">
        <v>30</v>
      </c>
      <c r="H62" s="29" t="s">
        <v>184</v>
      </c>
      <c r="I62" s="82">
        <v>27</v>
      </c>
    </row>
  </sheetData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"/>
  <sheetViews>
    <sheetView view="pageBreakPreview" zoomScaleSheetLayoutView="100" workbookViewId="0">
      <selection activeCell="E33" sqref="E33"/>
    </sheetView>
  </sheetViews>
  <sheetFormatPr defaultRowHeight="15"/>
  <cols>
    <col min="1" max="1" width="6.28515625" customWidth="1"/>
    <col min="2" max="3" width="14.5703125" customWidth="1"/>
    <col min="4" max="4" width="15" customWidth="1"/>
    <col min="5" max="5" width="15.85546875" customWidth="1"/>
    <col min="6" max="6" width="15.7109375" customWidth="1"/>
    <col min="7" max="7" width="19.28515625" style="41" hidden="1" customWidth="1"/>
    <col min="8" max="8" width="10.7109375" style="4" hidden="1" customWidth="1"/>
    <col min="9" max="9" width="18.28515625" customWidth="1"/>
  </cols>
  <sheetData>
    <row r="1" spans="1:10" ht="36.75" customHeight="1">
      <c r="A1" s="86" t="s">
        <v>67</v>
      </c>
      <c r="B1" s="86" t="s">
        <v>99</v>
      </c>
      <c r="C1" s="86" t="s">
        <v>0</v>
      </c>
      <c r="D1" s="86" t="s">
        <v>224</v>
      </c>
      <c r="E1" s="86" t="s">
        <v>225</v>
      </c>
      <c r="F1" s="86" t="s">
        <v>226</v>
      </c>
      <c r="G1" s="104" t="s">
        <v>228</v>
      </c>
      <c r="H1" s="104"/>
      <c r="I1" s="86" t="s">
        <v>227</v>
      </c>
      <c r="J1" s="85"/>
    </row>
    <row r="2" spans="1:10" ht="16.5" customHeight="1">
      <c r="A2" s="38">
        <v>1</v>
      </c>
      <c r="B2" s="37" t="s">
        <v>2</v>
      </c>
      <c r="C2" s="37" t="s">
        <v>83</v>
      </c>
      <c r="D2" s="37" t="s">
        <v>121</v>
      </c>
      <c r="E2" s="37" t="s">
        <v>121</v>
      </c>
      <c r="F2" s="105" t="s">
        <v>122</v>
      </c>
      <c r="G2" s="40">
        <v>70</v>
      </c>
      <c r="H2" s="39"/>
      <c r="I2" s="37" t="s">
        <v>121</v>
      </c>
    </row>
    <row r="3" spans="1:10" ht="17.25" customHeight="1">
      <c r="A3" s="38">
        <v>2</v>
      </c>
      <c r="B3" s="37" t="s">
        <v>2</v>
      </c>
      <c r="C3" s="37" t="s">
        <v>83</v>
      </c>
      <c r="D3" s="37" t="s">
        <v>123</v>
      </c>
      <c r="E3" s="37" t="s">
        <v>123</v>
      </c>
      <c r="F3" s="105" t="s">
        <v>124</v>
      </c>
      <c r="G3" s="40">
        <v>80</v>
      </c>
      <c r="H3" s="39">
        <v>18</v>
      </c>
      <c r="I3" s="37" t="s">
        <v>123</v>
      </c>
    </row>
    <row r="4" spans="1:10" ht="15" customHeight="1">
      <c r="A4" s="38">
        <v>1</v>
      </c>
      <c r="B4" s="37" t="s">
        <v>21</v>
      </c>
      <c r="C4" s="37" t="s">
        <v>83</v>
      </c>
      <c r="D4" s="37" t="s">
        <v>125</v>
      </c>
      <c r="E4" s="37" t="s">
        <v>125</v>
      </c>
      <c r="F4" s="105" t="s">
        <v>126</v>
      </c>
      <c r="G4" s="40">
        <v>43</v>
      </c>
      <c r="H4" s="38"/>
      <c r="I4" s="37" t="s">
        <v>125</v>
      </c>
    </row>
    <row r="5" spans="1:10" ht="15.75" customHeight="1">
      <c r="A5" s="38">
        <v>2</v>
      </c>
      <c r="B5" s="37" t="s">
        <v>21</v>
      </c>
      <c r="C5" s="37" t="s">
        <v>83</v>
      </c>
      <c r="D5" s="37" t="s">
        <v>125</v>
      </c>
      <c r="E5" s="37" t="s">
        <v>127</v>
      </c>
      <c r="F5" s="105" t="s">
        <v>128</v>
      </c>
      <c r="G5" s="40">
        <v>53</v>
      </c>
      <c r="H5" s="38"/>
      <c r="I5" s="37" t="s">
        <v>127</v>
      </c>
    </row>
    <row r="6" spans="1:10" ht="17.25" customHeight="1">
      <c r="A6" s="38">
        <v>3</v>
      </c>
      <c r="B6" s="37" t="s">
        <v>21</v>
      </c>
      <c r="C6" s="37" t="s">
        <v>83</v>
      </c>
      <c r="D6" s="37" t="s">
        <v>125</v>
      </c>
      <c r="E6" s="37" t="s">
        <v>129</v>
      </c>
      <c r="F6" s="105" t="s">
        <v>130</v>
      </c>
      <c r="G6" s="40">
        <v>42</v>
      </c>
      <c r="H6" s="38"/>
      <c r="I6" s="37" t="s">
        <v>129</v>
      </c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8"/>
  <dimension ref="A1:I100"/>
  <sheetViews>
    <sheetView view="pageBreakPreview" zoomScaleSheetLayoutView="100" workbookViewId="0">
      <selection activeCell="E12" sqref="E12"/>
    </sheetView>
  </sheetViews>
  <sheetFormatPr defaultRowHeight="15"/>
  <cols>
    <col min="1" max="1" width="7" style="6" customWidth="1"/>
    <col min="2" max="3" width="12.85546875" style="28" customWidth="1"/>
    <col min="4" max="5" width="18.42578125" style="6" customWidth="1"/>
    <col min="6" max="6" width="11.7109375" style="6" customWidth="1"/>
    <col min="7" max="7" width="18.42578125" style="6" hidden="1" customWidth="1"/>
    <col min="8" max="8" width="18.140625" customWidth="1"/>
    <col min="9" max="9" width="9.140625" style="45"/>
  </cols>
  <sheetData>
    <row r="1" spans="1:9" s="3" customFormat="1" ht="44.25" customHeight="1">
      <c r="A1" s="86" t="s">
        <v>67</v>
      </c>
      <c r="B1" s="86" t="s">
        <v>99</v>
      </c>
      <c r="C1" s="86" t="s">
        <v>0</v>
      </c>
      <c r="D1" s="86" t="s">
        <v>224</v>
      </c>
      <c r="E1" s="86" t="s">
        <v>225</v>
      </c>
      <c r="F1" s="86" t="s">
        <v>226</v>
      </c>
      <c r="G1" s="104" t="s">
        <v>222</v>
      </c>
      <c r="H1" s="86" t="s">
        <v>227</v>
      </c>
      <c r="I1" s="88" t="s">
        <v>231</v>
      </c>
    </row>
    <row r="2" spans="1:9">
      <c r="A2" s="12">
        <v>1</v>
      </c>
      <c r="B2" s="7" t="s">
        <v>2</v>
      </c>
      <c r="C2" s="7" t="s">
        <v>72</v>
      </c>
      <c r="D2" s="7" t="s">
        <v>100</v>
      </c>
      <c r="E2" s="7" t="s">
        <v>101</v>
      </c>
      <c r="F2" s="12">
        <v>628899</v>
      </c>
      <c r="G2" s="12">
        <v>10.85</v>
      </c>
      <c r="H2" s="7" t="s">
        <v>101</v>
      </c>
      <c r="I2" s="89">
        <v>8</v>
      </c>
    </row>
    <row r="3" spans="1:9">
      <c r="A3" s="12">
        <v>2</v>
      </c>
      <c r="B3" s="7" t="s">
        <v>2</v>
      </c>
      <c r="C3" s="7" t="s">
        <v>72</v>
      </c>
      <c r="D3" s="7" t="s">
        <v>102</v>
      </c>
      <c r="E3" s="7" t="s">
        <v>102</v>
      </c>
      <c r="F3" s="12">
        <v>629061</v>
      </c>
      <c r="G3" s="12">
        <v>12</v>
      </c>
      <c r="H3" s="7" t="s">
        <v>102</v>
      </c>
      <c r="I3" s="89">
        <v>11</v>
      </c>
    </row>
    <row r="4" spans="1:9">
      <c r="A4" s="12">
        <v>3</v>
      </c>
      <c r="B4" s="7" t="s">
        <v>2</v>
      </c>
      <c r="C4" s="7" t="s">
        <v>72</v>
      </c>
      <c r="D4" s="7" t="s">
        <v>102</v>
      </c>
      <c r="E4" s="7" t="s">
        <v>103</v>
      </c>
      <c r="F4" s="12">
        <v>629687</v>
      </c>
      <c r="G4" s="12">
        <v>10</v>
      </c>
      <c r="H4" s="7" t="s">
        <v>103</v>
      </c>
      <c r="I4" s="89">
        <v>13</v>
      </c>
    </row>
    <row r="5" spans="1:9">
      <c r="A5" s="12">
        <v>4</v>
      </c>
      <c r="B5" s="7" t="s">
        <v>2</v>
      </c>
      <c r="C5" s="7" t="s">
        <v>72</v>
      </c>
      <c r="D5" s="7" t="s">
        <v>102</v>
      </c>
      <c r="E5" s="7" t="s">
        <v>104</v>
      </c>
      <c r="F5" s="12">
        <v>628740</v>
      </c>
      <c r="G5" s="12">
        <v>0</v>
      </c>
      <c r="H5" s="7" t="s">
        <v>104</v>
      </c>
      <c r="I5" s="89">
        <v>4</v>
      </c>
    </row>
    <row r="6" spans="1:9">
      <c r="A6" s="12">
        <v>5</v>
      </c>
      <c r="B6" s="7" t="s">
        <v>2</v>
      </c>
      <c r="C6" s="7" t="s">
        <v>72</v>
      </c>
      <c r="D6" s="7" t="s">
        <v>105</v>
      </c>
      <c r="E6" s="7" t="s">
        <v>106</v>
      </c>
      <c r="F6" s="12">
        <v>629579</v>
      </c>
      <c r="G6" s="12">
        <v>0</v>
      </c>
      <c r="H6" s="7" t="s">
        <v>106</v>
      </c>
      <c r="I6" s="89">
        <v>22</v>
      </c>
    </row>
    <row r="7" spans="1:9">
      <c r="A7" s="12">
        <v>6</v>
      </c>
      <c r="B7" s="7" t="s">
        <v>2</v>
      </c>
      <c r="C7" s="7" t="s">
        <v>72</v>
      </c>
      <c r="D7" s="7" t="s">
        <v>107</v>
      </c>
      <c r="E7" s="7" t="s">
        <v>108</v>
      </c>
      <c r="F7" s="12">
        <v>628987</v>
      </c>
      <c r="G7" s="12">
        <v>6</v>
      </c>
      <c r="H7" s="7" t="s">
        <v>108</v>
      </c>
      <c r="I7" s="89">
        <v>9</v>
      </c>
    </row>
    <row r="8" spans="1:9">
      <c r="A8" s="12">
        <v>7</v>
      </c>
      <c r="B8" s="7" t="s">
        <v>2</v>
      </c>
      <c r="C8" s="7" t="s">
        <v>72</v>
      </c>
      <c r="D8" s="7" t="s">
        <v>107</v>
      </c>
      <c r="E8" s="7" t="s">
        <v>107</v>
      </c>
      <c r="F8" s="12">
        <v>629122</v>
      </c>
      <c r="G8" s="12">
        <v>0</v>
      </c>
      <c r="H8" s="7" t="s">
        <v>107</v>
      </c>
      <c r="I8" s="89">
        <v>12</v>
      </c>
    </row>
    <row r="9" spans="1:9">
      <c r="A9" s="12">
        <v>8</v>
      </c>
      <c r="B9" s="7" t="s">
        <v>2</v>
      </c>
      <c r="C9" s="7" t="s">
        <v>72</v>
      </c>
      <c r="D9" s="7" t="s">
        <v>109</v>
      </c>
      <c r="E9" s="7" t="s">
        <v>109</v>
      </c>
      <c r="F9" s="12">
        <v>629161</v>
      </c>
      <c r="G9" s="12">
        <v>0</v>
      </c>
      <c r="H9" s="7" t="s">
        <v>109</v>
      </c>
      <c r="I9" s="89">
        <v>15</v>
      </c>
    </row>
    <row r="10" spans="1:9">
      <c r="A10" s="12">
        <v>1</v>
      </c>
      <c r="B10" s="7" t="s">
        <v>56</v>
      </c>
      <c r="C10" s="7" t="s">
        <v>72</v>
      </c>
      <c r="D10" s="7" t="s">
        <v>72</v>
      </c>
      <c r="E10" s="7" t="s">
        <v>72</v>
      </c>
      <c r="F10" s="12">
        <v>628692</v>
      </c>
      <c r="G10" s="12">
        <v>49</v>
      </c>
      <c r="H10" s="7" t="s">
        <v>72</v>
      </c>
      <c r="I10" s="89">
        <v>2</v>
      </c>
    </row>
    <row r="11" spans="1:9">
      <c r="A11" s="12">
        <v>2</v>
      </c>
      <c r="B11" s="7" t="s">
        <v>56</v>
      </c>
      <c r="C11" s="7" t="s">
        <v>72</v>
      </c>
      <c r="D11" s="7" t="s">
        <v>72</v>
      </c>
      <c r="E11" s="7" t="s">
        <v>101</v>
      </c>
      <c r="F11" s="12">
        <v>628899</v>
      </c>
      <c r="G11" s="12">
        <v>36</v>
      </c>
      <c r="H11" s="7" t="s">
        <v>101</v>
      </c>
      <c r="I11" s="89">
        <v>8</v>
      </c>
    </row>
    <row r="12" spans="1:9">
      <c r="A12" s="12">
        <v>3</v>
      </c>
      <c r="B12" s="7" t="s">
        <v>56</v>
      </c>
      <c r="C12" s="7" t="s">
        <v>72</v>
      </c>
      <c r="D12" s="7" t="s">
        <v>105</v>
      </c>
      <c r="E12" s="7" t="s">
        <v>105</v>
      </c>
      <c r="F12" s="12">
        <v>628813</v>
      </c>
      <c r="G12" s="12">
        <v>9</v>
      </c>
      <c r="H12" s="7" t="s">
        <v>105</v>
      </c>
      <c r="I12" s="89">
        <v>7</v>
      </c>
    </row>
    <row r="13" spans="1:9">
      <c r="A13" s="12">
        <v>1</v>
      </c>
      <c r="B13" s="7" t="s">
        <v>10</v>
      </c>
      <c r="C13" s="7" t="s">
        <v>72</v>
      </c>
      <c r="D13" s="7" t="s">
        <v>72</v>
      </c>
      <c r="E13" s="7" t="s">
        <v>72</v>
      </c>
      <c r="F13" s="12">
        <v>628692</v>
      </c>
      <c r="G13" s="12">
        <v>119.5</v>
      </c>
      <c r="H13" s="7" t="s">
        <v>72</v>
      </c>
      <c r="I13" s="89">
        <v>2</v>
      </c>
    </row>
    <row r="14" spans="1:9">
      <c r="A14" s="12">
        <v>2</v>
      </c>
      <c r="B14" s="7" t="s">
        <v>10</v>
      </c>
      <c r="C14" s="7" t="s">
        <v>72</v>
      </c>
      <c r="D14" s="7" t="s">
        <v>72</v>
      </c>
      <c r="E14" s="7" t="s">
        <v>101</v>
      </c>
      <c r="F14" s="12">
        <v>628899</v>
      </c>
      <c r="G14" s="12">
        <v>400</v>
      </c>
      <c r="H14" s="7" t="s">
        <v>101</v>
      </c>
      <c r="I14" s="89">
        <v>8</v>
      </c>
    </row>
    <row r="15" spans="1:9">
      <c r="A15" s="12">
        <v>3</v>
      </c>
      <c r="B15" s="7" t="s">
        <v>10</v>
      </c>
      <c r="C15" s="7" t="s">
        <v>72</v>
      </c>
      <c r="D15" s="7" t="s">
        <v>102</v>
      </c>
      <c r="E15" s="7" t="s">
        <v>102</v>
      </c>
      <c r="F15" s="12">
        <v>629061</v>
      </c>
      <c r="G15" s="12">
        <v>0</v>
      </c>
      <c r="H15" s="7" t="s">
        <v>102</v>
      </c>
      <c r="I15" s="89">
        <v>11</v>
      </c>
    </row>
    <row r="16" spans="1:9">
      <c r="A16" s="12">
        <v>4</v>
      </c>
      <c r="B16" s="7" t="s">
        <v>10</v>
      </c>
      <c r="C16" s="7" t="s">
        <v>72</v>
      </c>
      <c r="D16" s="7" t="s">
        <v>102</v>
      </c>
      <c r="E16" s="7" t="s">
        <v>103</v>
      </c>
      <c r="F16" s="12">
        <v>629687</v>
      </c>
      <c r="G16" s="12">
        <v>0</v>
      </c>
      <c r="H16" s="7" t="s">
        <v>103</v>
      </c>
      <c r="I16" s="89">
        <v>13</v>
      </c>
    </row>
    <row r="17" spans="1:9">
      <c r="A17" s="12">
        <v>5</v>
      </c>
      <c r="B17" s="7" t="s">
        <v>10</v>
      </c>
      <c r="C17" s="7" t="s">
        <v>72</v>
      </c>
      <c r="D17" s="7" t="s">
        <v>102</v>
      </c>
      <c r="E17" s="7" t="s">
        <v>104</v>
      </c>
      <c r="F17" s="12">
        <v>628740</v>
      </c>
      <c r="G17" s="12">
        <v>0</v>
      </c>
      <c r="H17" s="7" t="s">
        <v>104</v>
      </c>
      <c r="I17" s="89">
        <v>4</v>
      </c>
    </row>
    <row r="18" spans="1:9">
      <c r="A18" s="12">
        <v>6</v>
      </c>
      <c r="B18" s="7" t="s">
        <v>10</v>
      </c>
      <c r="C18" s="7" t="s">
        <v>72</v>
      </c>
      <c r="D18" s="7" t="s">
        <v>107</v>
      </c>
      <c r="E18" s="7" t="s">
        <v>107</v>
      </c>
      <c r="F18" s="12">
        <v>629122</v>
      </c>
      <c r="G18" s="12">
        <v>57</v>
      </c>
      <c r="H18" s="7" t="s">
        <v>107</v>
      </c>
      <c r="I18" s="89">
        <v>12</v>
      </c>
    </row>
    <row r="19" spans="1:9">
      <c r="A19" s="12">
        <v>7</v>
      </c>
      <c r="B19" s="7" t="s">
        <v>10</v>
      </c>
      <c r="C19" s="7" t="s">
        <v>72</v>
      </c>
      <c r="D19" s="7" t="s">
        <v>107</v>
      </c>
      <c r="E19" s="7" t="s">
        <v>110</v>
      </c>
      <c r="F19" s="12">
        <v>629229</v>
      </c>
      <c r="G19" s="12">
        <v>146</v>
      </c>
      <c r="H19" s="7" t="s">
        <v>110</v>
      </c>
      <c r="I19" s="89">
        <v>18</v>
      </c>
    </row>
    <row r="20" spans="1:9">
      <c r="A20" s="12">
        <v>8</v>
      </c>
      <c r="B20" s="7" t="s">
        <v>10</v>
      </c>
      <c r="C20" s="7" t="s">
        <v>72</v>
      </c>
      <c r="D20" s="7" t="s">
        <v>105</v>
      </c>
      <c r="E20" s="7" t="s">
        <v>105</v>
      </c>
      <c r="F20" s="12">
        <v>628813</v>
      </c>
      <c r="G20" s="12">
        <v>86</v>
      </c>
      <c r="H20" s="7" t="s">
        <v>105</v>
      </c>
      <c r="I20" s="89">
        <v>7</v>
      </c>
    </row>
    <row r="21" spans="1:9">
      <c r="A21" s="12">
        <v>9</v>
      </c>
      <c r="B21" s="7" t="s">
        <v>10</v>
      </c>
      <c r="C21" s="7" t="s">
        <v>72</v>
      </c>
      <c r="D21" s="7" t="s">
        <v>105</v>
      </c>
      <c r="E21" s="7" t="s">
        <v>111</v>
      </c>
      <c r="F21" s="12">
        <v>629749</v>
      </c>
      <c r="G21" s="12">
        <v>75</v>
      </c>
      <c r="H21" s="7" t="s">
        <v>111</v>
      </c>
      <c r="I21" s="89">
        <v>23</v>
      </c>
    </row>
    <row r="22" spans="1:9">
      <c r="A22" s="12">
        <v>10</v>
      </c>
      <c r="B22" s="7" t="s">
        <v>10</v>
      </c>
      <c r="C22" s="7" t="s">
        <v>72</v>
      </c>
      <c r="D22" s="7" t="s">
        <v>105</v>
      </c>
      <c r="E22" s="7" t="s">
        <v>106</v>
      </c>
      <c r="F22" s="12">
        <v>629579</v>
      </c>
      <c r="G22" s="12">
        <v>5</v>
      </c>
      <c r="H22" s="7" t="s">
        <v>106</v>
      </c>
      <c r="I22" s="89">
        <v>22</v>
      </c>
    </row>
    <row r="23" spans="1:9">
      <c r="A23" s="12">
        <v>11</v>
      </c>
      <c r="B23" s="7" t="s">
        <v>10</v>
      </c>
      <c r="C23" s="7" t="s">
        <v>72</v>
      </c>
      <c r="D23" s="7" t="s">
        <v>112</v>
      </c>
      <c r="E23" s="7" t="s">
        <v>113</v>
      </c>
      <c r="F23" s="12">
        <v>629160</v>
      </c>
      <c r="G23" s="12">
        <v>0</v>
      </c>
      <c r="H23" s="7" t="s">
        <v>113</v>
      </c>
      <c r="I23" s="89">
        <v>14</v>
      </c>
    </row>
    <row r="24" spans="1:9">
      <c r="A24" s="12">
        <v>12</v>
      </c>
      <c r="B24" s="7" t="s">
        <v>10</v>
      </c>
      <c r="C24" s="7" t="s">
        <v>72</v>
      </c>
      <c r="D24" s="7" t="s">
        <v>112</v>
      </c>
      <c r="E24" s="7" t="s">
        <v>112</v>
      </c>
      <c r="F24" s="12">
        <v>629175</v>
      </c>
      <c r="G24" s="12">
        <v>0</v>
      </c>
      <c r="H24" s="7" t="s">
        <v>112</v>
      </c>
      <c r="I24" s="89">
        <v>16</v>
      </c>
    </row>
    <row r="25" spans="1:9">
      <c r="A25" s="12">
        <v>13</v>
      </c>
      <c r="B25" s="7" t="s">
        <v>10</v>
      </c>
      <c r="C25" s="7" t="s">
        <v>72</v>
      </c>
      <c r="D25" s="7" t="s">
        <v>114</v>
      </c>
      <c r="E25" s="7" t="s">
        <v>114</v>
      </c>
      <c r="F25" s="12">
        <v>628733</v>
      </c>
      <c r="G25" s="12">
        <v>1702</v>
      </c>
      <c r="H25" s="7" t="s">
        <v>114</v>
      </c>
      <c r="I25" s="89">
        <v>3</v>
      </c>
    </row>
    <row r="26" spans="1:9">
      <c r="A26" s="12">
        <v>14</v>
      </c>
      <c r="B26" s="7" t="s">
        <v>10</v>
      </c>
      <c r="C26" s="7" t="s">
        <v>72</v>
      </c>
      <c r="D26" s="7" t="s">
        <v>114</v>
      </c>
      <c r="E26" s="7" t="s">
        <v>115</v>
      </c>
      <c r="F26" s="12">
        <v>629027</v>
      </c>
      <c r="G26" s="12">
        <v>574</v>
      </c>
      <c r="H26" s="7" t="s">
        <v>115</v>
      </c>
      <c r="I26" s="89">
        <v>10</v>
      </c>
    </row>
    <row r="27" spans="1:9">
      <c r="A27" s="12">
        <v>15</v>
      </c>
      <c r="B27" s="7" t="s">
        <v>10</v>
      </c>
      <c r="C27" s="7" t="s">
        <v>72</v>
      </c>
      <c r="D27" s="7" t="s">
        <v>114</v>
      </c>
      <c r="E27" s="7" t="s">
        <v>116</v>
      </c>
      <c r="F27" s="12">
        <v>629387</v>
      </c>
      <c r="G27" s="12">
        <v>1567</v>
      </c>
      <c r="H27" s="7" t="s">
        <v>116</v>
      </c>
      <c r="I27" s="89">
        <v>21</v>
      </c>
    </row>
    <row r="28" spans="1:9">
      <c r="A28" s="12">
        <v>16</v>
      </c>
      <c r="B28" s="7" t="s">
        <v>10</v>
      </c>
      <c r="C28" s="7" t="s">
        <v>72</v>
      </c>
      <c r="D28" s="7" t="s">
        <v>114</v>
      </c>
      <c r="E28" s="7" t="s">
        <v>117</v>
      </c>
      <c r="F28" s="12"/>
      <c r="G28" s="12">
        <v>45</v>
      </c>
      <c r="H28" s="7" t="s">
        <v>117</v>
      </c>
      <c r="I28" s="24">
        <v>20</v>
      </c>
    </row>
    <row r="29" spans="1:9">
      <c r="A29" s="12">
        <v>17</v>
      </c>
      <c r="B29" s="7" t="s">
        <v>10</v>
      </c>
      <c r="C29" s="7" t="s">
        <v>72</v>
      </c>
      <c r="D29" s="7" t="s">
        <v>109</v>
      </c>
      <c r="E29" s="7" t="s">
        <v>118</v>
      </c>
      <c r="F29" s="12">
        <v>628653</v>
      </c>
      <c r="G29" s="12">
        <v>109</v>
      </c>
      <c r="H29" s="7" t="s">
        <v>118</v>
      </c>
      <c r="I29" s="89">
        <v>1</v>
      </c>
    </row>
    <row r="30" spans="1:9">
      <c r="A30" s="12">
        <v>18</v>
      </c>
      <c r="B30" s="7" t="s">
        <v>10</v>
      </c>
      <c r="C30" s="7" t="s">
        <v>72</v>
      </c>
      <c r="D30" s="7" t="s">
        <v>109</v>
      </c>
      <c r="E30" s="7" t="s">
        <v>109</v>
      </c>
      <c r="F30" s="12">
        <v>629161</v>
      </c>
      <c r="G30" s="12">
        <v>117</v>
      </c>
      <c r="H30" s="7" t="s">
        <v>109</v>
      </c>
      <c r="I30" s="89">
        <v>15</v>
      </c>
    </row>
    <row r="31" spans="1:9">
      <c r="A31" s="12">
        <v>19</v>
      </c>
      <c r="B31" s="7" t="s">
        <v>10</v>
      </c>
      <c r="C31" s="7" t="s">
        <v>72</v>
      </c>
      <c r="D31" s="7" t="s">
        <v>115</v>
      </c>
      <c r="E31" s="7" t="s">
        <v>118</v>
      </c>
      <c r="F31" s="12">
        <v>628653</v>
      </c>
      <c r="G31" s="12">
        <v>37</v>
      </c>
      <c r="H31" s="7" t="s">
        <v>118</v>
      </c>
      <c r="I31" s="89">
        <v>1</v>
      </c>
    </row>
    <row r="32" spans="1:9">
      <c r="A32" s="12">
        <v>20</v>
      </c>
      <c r="B32" s="7" t="s">
        <v>10</v>
      </c>
      <c r="C32" s="7" t="s">
        <v>72</v>
      </c>
      <c r="D32" s="7" t="s">
        <v>115</v>
      </c>
      <c r="E32" s="7" t="s">
        <v>119</v>
      </c>
      <c r="F32" s="12">
        <v>628754</v>
      </c>
      <c r="G32" s="12">
        <v>137</v>
      </c>
      <c r="H32" s="7" t="s">
        <v>119</v>
      </c>
      <c r="I32" s="89">
        <v>5</v>
      </c>
    </row>
    <row r="33" spans="1:9">
      <c r="A33" s="12">
        <v>21</v>
      </c>
      <c r="B33" s="7" t="s">
        <v>10</v>
      </c>
      <c r="C33" s="7" t="s">
        <v>72</v>
      </c>
      <c r="D33" s="7" t="s">
        <v>115</v>
      </c>
      <c r="E33" s="7" t="s">
        <v>120</v>
      </c>
      <c r="F33" s="12">
        <v>628783</v>
      </c>
      <c r="G33" s="12">
        <v>145</v>
      </c>
      <c r="H33" s="7" t="s">
        <v>120</v>
      </c>
      <c r="I33" s="89">
        <v>6</v>
      </c>
    </row>
    <row r="34" spans="1:9">
      <c r="A34" s="12">
        <v>22</v>
      </c>
      <c r="B34" s="7" t="s">
        <v>10</v>
      </c>
      <c r="C34" s="7" t="s">
        <v>72</v>
      </c>
      <c r="D34" s="7" t="s">
        <v>115</v>
      </c>
      <c r="E34" s="7" t="s">
        <v>115</v>
      </c>
      <c r="F34" s="12">
        <v>629027</v>
      </c>
      <c r="G34" s="12">
        <v>561</v>
      </c>
      <c r="H34" s="7" t="s">
        <v>115</v>
      </c>
      <c r="I34" s="89">
        <v>10</v>
      </c>
    </row>
    <row r="35" spans="1:9">
      <c r="A35" s="12">
        <v>23</v>
      </c>
      <c r="B35" s="7" t="s">
        <v>10</v>
      </c>
      <c r="C35" s="7" t="s">
        <v>72</v>
      </c>
      <c r="D35" s="7" t="s">
        <v>115</v>
      </c>
      <c r="E35" s="7" t="s">
        <v>117</v>
      </c>
      <c r="F35" s="12"/>
      <c r="G35" s="12">
        <v>210</v>
      </c>
      <c r="H35" s="7" t="s">
        <v>117</v>
      </c>
      <c r="I35" s="89">
        <v>21</v>
      </c>
    </row>
    <row r="36" spans="1:9">
      <c r="A36" s="12">
        <v>1</v>
      </c>
      <c r="B36" s="7" t="s">
        <v>82</v>
      </c>
      <c r="C36" s="7" t="s">
        <v>72</v>
      </c>
      <c r="D36" s="7" t="s">
        <v>105</v>
      </c>
      <c r="E36" s="7" t="s">
        <v>106</v>
      </c>
      <c r="F36" s="12">
        <v>629579</v>
      </c>
      <c r="G36" s="12">
        <v>2</v>
      </c>
      <c r="H36" s="7" t="s">
        <v>106</v>
      </c>
      <c r="I36" s="89">
        <v>22</v>
      </c>
    </row>
    <row r="37" spans="1:9">
      <c r="A37" s="12">
        <v>1</v>
      </c>
      <c r="B37" s="7" t="s">
        <v>65</v>
      </c>
      <c r="C37" s="7" t="s">
        <v>72</v>
      </c>
      <c r="D37" s="7" t="s">
        <v>115</v>
      </c>
      <c r="E37" s="7" t="s">
        <v>117</v>
      </c>
      <c r="F37" s="12"/>
      <c r="G37" s="12">
        <v>0</v>
      </c>
      <c r="H37" s="7" t="s">
        <v>117</v>
      </c>
      <c r="I37" s="89">
        <v>21</v>
      </c>
    </row>
    <row r="38" spans="1:9">
      <c r="A38" s="12">
        <v>1</v>
      </c>
      <c r="B38" s="7" t="s">
        <v>78</v>
      </c>
      <c r="C38" s="7" t="s">
        <v>72</v>
      </c>
      <c r="D38" s="7" t="s">
        <v>72</v>
      </c>
      <c r="E38" s="7" t="s">
        <v>72</v>
      </c>
      <c r="F38" s="12">
        <v>628692</v>
      </c>
      <c r="G38" s="12">
        <v>76</v>
      </c>
      <c r="H38" s="7" t="s">
        <v>72</v>
      </c>
      <c r="I38" s="89">
        <v>2</v>
      </c>
    </row>
    <row r="39" spans="1:9">
      <c r="A39" s="12">
        <v>2</v>
      </c>
      <c r="B39" s="7" t="s">
        <v>78</v>
      </c>
      <c r="C39" s="7" t="s">
        <v>72</v>
      </c>
      <c r="D39" s="7" t="s">
        <v>105</v>
      </c>
      <c r="E39" s="7" t="s">
        <v>105</v>
      </c>
      <c r="F39" s="12">
        <v>628813</v>
      </c>
      <c r="G39" s="12">
        <v>5</v>
      </c>
      <c r="H39" s="7" t="s">
        <v>105</v>
      </c>
      <c r="I39" s="89">
        <v>7</v>
      </c>
    </row>
    <row r="40" spans="1:9">
      <c r="A40" s="12">
        <v>3</v>
      </c>
      <c r="B40" s="7" t="s">
        <v>78</v>
      </c>
      <c r="C40" s="7" t="s">
        <v>72</v>
      </c>
      <c r="D40" s="7" t="s">
        <v>105</v>
      </c>
      <c r="E40" s="7" t="s">
        <v>111</v>
      </c>
      <c r="F40" s="12">
        <v>629749</v>
      </c>
      <c r="G40" s="12">
        <v>23</v>
      </c>
      <c r="H40" s="7" t="s">
        <v>111</v>
      </c>
      <c r="I40" s="89">
        <v>23</v>
      </c>
    </row>
    <row r="41" spans="1:9">
      <c r="A41" s="12">
        <v>4</v>
      </c>
      <c r="B41" s="7" t="s">
        <v>78</v>
      </c>
      <c r="C41" s="7" t="s">
        <v>72</v>
      </c>
      <c r="D41" s="7" t="s">
        <v>105</v>
      </c>
      <c r="E41" s="7" t="s">
        <v>106</v>
      </c>
      <c r="F41" s="12">
        <v>629579</v>
      </c>
      <c r="G41" s="12">
        <v>90</v>
      </c>
      <c r="H41" s="7" t="s">
        <v>106</v>
      </c>
      <c r="I41" s="89">
        <v>22</v>
      </c>
    </row>
    <row r="42" spans="1:9">
      <c r="A42" s="12">
        <v>5</v>
      </c>
      <c r="B42" s="7" t="s">
        <v>78</v>
      </c>
      <c r="C42" s="7" t="s">
        <v>72</v>
      </c>
      <c r="D42" s="7" t="s">
        <v>115</v>
      </c>
      <c r="E42" s="7" t="s">
        <v>120</v>
      </c>
      <c r="F42" s="12">
        <v>628783</v>
      </c>
      <c r="G42" s="12">
        <v>37</v>
      </c>
      <c r="H42" s="7" t="s">
        <v>120</v>
      </c>
      <c r="I42" s="89">
        <v>6</v>
      </c>
    </row>
    <row r="43" spans="1:9">
      <c r="A43" s="12">
        <v>6</v>
      </c>
      <c r="B43" s="7" t="s">
        <v>78</v>
      </c>
      <c r="C43" s="7" t="s">
        <v>72</v>
      </c>
      <c r="D43" s="7" t="s">
        <v>102</v>
      </c>
      <c r="E43" s="7" t="s">
        <v>104</v>
      </c>
      <c r="F43" s="12">
        <v>628740</v>
      </c>
      <c r="G43" s="12">
        <v>20</v>
      </c>
      <c r="H43" s="7" t="s">
        <v>104</v>
      </c>
      <c r="I43" s="89">
        <v>4</v>
      </c>
    </row>
    <row r="44" spans="1:9">
      <c r="A44" s="12">
        <v>7</v>
      </c>
      <c r="B44" s="7" t="s">
        <v>78</v>
      </c>
      <c r="C44" s="7" t="s">
        <v>72</v>
      </c>
      <c r="D44" s="7" t="s">
        <v>102</v>
      </c>
      <c r="E44" s="7" t="s">
        <v>102</v>
      </c>
      <c r="F44" s="12">
        <v>629061</v>
      </c>
      <c r="G44" s="12">
        <v>30</v>
      </c>
      <c r="H44" s="7" t="s">
        <v>102</v>
      </c>
      <c r="I44" s="89">
        <v>11</v>
      </c>
    </row>
    <row r="45" spans="1:9">
      <c r="A45" s="12">
        <v>8</v>
      </c>
      <c r="B45" s="7" t="s">
        <v>78</v>
      </c>
      <c r="C45" s="7" t="s">
        <v>72</v>
      </c>
      <c r="D45" s="7" t="s">
        <v>102</v>
      </c>
      <c r="E45" s="7" t="s">
        <v>103</v>
      </c>
      <c r="F45" s="12">
        <v>629687</v>
      </c>
      <c r="G45" s="12">
        <v>180</v>
      </c>
      <c r="H45" s="7" t="s">
        <v>103</v>
      </c>
      <c r="I45" s="89">
        <v>13</v>
      </c>
    </row>
    <row r="46" spans="1:9">
      <c r="A46" s="12">
        <v>9</v>
      </c>
      <c r="B46" s="7" t="s">
        <v>78</v>
      </c>
      <c r="C46" s="7" t="s">
        <v>72</v>
      </c>
      <c r="D46" s="7" t="s">
        <v>107</v>
      </c>
      <c r="E46" s="7" t="s">
        <v>108</v>
      </c>
      <c r="F46" s="12">
        <v>628987</v>
      </c>
      <c r="G46" s="12">
        <v>214</v>
      </c>
      <c r="H46" s="7" t="s">
        <v>108</v>
      </c>
      <c r="I46" s="89">
        <v>9</v>
      </c>
    </row>
    <row r="47" spans="1:9">
      <c r="A47" s="12">
        <v>10</v>
      </c>
      <c r="B47" s="7" t="s">
        <v>78</v>
      </c>
      <c r="C47" s="7" t="s">
        <v>72</v>
      </c>
      <c r="D47" s="7" t="s">
        <v>107</v>
      </c>
      <c r="E47" s="7" t="s">
        <v>107</v>
      </c>
      <c r="F47" s="12">
        <v>629122</v>
      </c>
      <c r="G47" s="12">
        <v>173</v>
      </c>
      <c r="H47" s="7" t="s">
        <v>107</v>
      </c>
      <c r="I47" s="89">
        <v>19</v>
      </c>
    </row>
    <row r="48" spans="1:9">
      <c r="A48" s="12">
        <v>11</v>
      </c>
      <c r="B48" s="7" t="s">
        <v>78</v>
      </c>
      <c r="C48" s="7" t="s">
        <v>72</v>
      </c>
      <c r="D48" s="7" t="s">
        <v>107</v>
      </c>
      <c r="E48" s="7" t="s">
        <v>110</v>
      </c>
      <c r="F48" s="12">
        <v>629229</v>
      </c>
      <c r="G48" s="12">
        <v>30</v>
      </c>
      <c r="H48" s="7" t="s">
        <v>110</v>
      </c>
      <c r="I48" s="89">
        <v>19</v>
      </c>
    </row>
    <row r="49" spans="1:9">
      <c r="A49" s="12">
        <v>12</v>
      </c>
      <c r="B49" s="7" t="s">
        <v>78</v>
      </c>
      <c r="C49" s="7" t="s">
        <v>72</v>
      </c>
      <c r="D49" s="7" t="s">
        <v>115</v>
      </c>
      <c r="E49" s="7" t="s">
        <v>119</v>
      </c>
      <c r="F49" s="12">
        <v>628754</v>
      </c>
      <c r="G49" s="12">
        <v>42</v>
      </c>
      <c r="H49" s="7" t="s">
        <v>119</v>
      </c>
      <c r="I49" s="89">
        <v>5</v>
      </c>
    </row>
    <row r="50" spans="1:9">
      <c r="A50" s="12">
        <v>13</v>
      </c>
      <c r="B50" s="7" t="s">
        <v>78</v>
      </c>
      <c r="C50" s="7" t="s">
        <v>72</v>
      </c>
      <c r="D50" s="7" t="s">
        <v>109</v>
      </c>
      <c r="E50" s="7" t="s">
        <v>118</v>
      </c>
      <c r="F50" s="12">
        <v>628653</v>
      </c>
      <c r="G50" s="12">
        <v>0</v>
      </c>
      <c r="H50" s="7" t="s">
        <v>118</v>
      </c>
      <c r="I50" s="89">
        <v>1</v>
      </c>
    </row>
    <row r="51" spans="1:9">
      <c r="A51" s="12">
        <v>14</v>
      </c>
      <c r="B51" s="7" t="s">
        <v>78</v>
      </c>
      <c r="C51" s="7" t="s">
        <v>72</v>
      </c>
      <c r="D51" s="7" t="s">
        <v>109</v>
      </c>
      <c r="E51" s="7" t="s">
        <v>107</v>
      </c>
      <c r="F51" s="12">
        <v>629122</v>
      </c>
      <c r="G51" s="12">
        <v>9</v>
      </c>
      <c r="H51" s="7" t="s">
        <v>107</v>
      </c>
      <c r="I51" s="89"/>
    </row>
    <row r="52" spans="1:9">
      <c r="A52" s="12">
        <v>15</v>
      </c>
      <c r="B52" s="7" t="s">
        <v>78</v>
      </c>
      <c r="C52" s="7" t="s">
        <v>72</v>
      </c>
      <c r="D52" s="7" t="s">
        <v>112</v>
      </c>
      <c r="E52" s="7" t="s">
        <v>112</v>
      </c>
      <c r="F52" s="12">
        <v>629175</v>
      </c>
      <c r="G52" s="12">
        <v>0</v>
      </c>
      <c r="H52" s="7" t="s">
        <v>112</v>
      </c>
      <c r="I52" s="89">
        <v>16</v>
      </c>
    </row>
    <row r="53" spans="1:9">
      <c r="A53" s="12">
        <v>1</v>
      </c>
      <c r="B53" s="7" t="s">
        <v>77</v>
      </c>
      <c r="C53" s="7" t="s">
        <v>72</v>
      </c>
      <c r="D53" s="7" t="s">
        <v>102</v>
      </c>
      <c r="E53" s="7" t="s">
        <v>104</v>
      </c>
      <c r="F53" s="12">
        <v>628740</v>
      </c>
      <c r="G53" s="12">
        <v>15</v>
      </c>
      <c r="H53" s="7" t="s">
        <v>104</v>
      </c>
      <c r="I53" s="89">
        <v>4</v>
      </c>
    </row>
    <row r="54" spans="1:9">
      <c r="A54" s="12">
        <v>2</v>
      </c>
      <c r="B54" s="7" t="s">
        <v>77</v>
      </c>
      <c r="C54" s="7" t="s">
        <v>72</v>
      </c>
      <c r="D54" s="7" t="s">
        <v>107</v>
      </c>
      <c r="E54" s="7" t="s">
        <v>110</v>
      </c>
      <c r="F54" s="12">
        <v>629229</v>
      </c>
      <c r="G54" s="12">
        <v>13</v>
      </c>
      <c r="H54" s="7" t="s">
        <v>110</v>
      </c>
      <c r="I54" s="89">
        <v>9</v>
      </c>
    </row>
    <row r="55" spans="1:9">
      <c r="A55" s="12">
        <v>1</v>
      </c>
      <c r="B55" s="7" t="s">
        <v>76</v>
      </c>
      <c r="C55" s="7" t="s">
        <v>72</v>
      </c>
      <c r="D55" s="7" t="s">
        <v>105</v>
      </c>
      <c r="E55" s="7" t="s">
        <v>106</v>
      </c>
      <c r="F55" s="12">
        <v>629579</v>
      </c>
      <c r="G55" s="12">
        <v>53</v>
      </c>
      <c r="H55" s="7" t="s">
        <v>106</v>
      </c>
      <c r="I55" s="89">
        <v>22</v>
      </c>
    </row>
    <row r="56" spans="1:9">
      <c r="A56" s="12">
        <v>2</v>
      </c>
      <c r="B56" s="7" t="s">
        <v>76</v>
      </c>
      <c r="C56" s="7" t="s">
        <v>72</v>
      </c>
      <c r="D56" s="7" t="s">
        <v>107</v>
      </c>
      <c r="E56" s="7" t="s">
        <v>107</v>
      </c>
      <c r="F56" s="12">
        <v>629122</v>
      </c>
      <c r="G56" s="12">
        <v>3</v>
      </c>
      <c r="H56" s="7" t="s">
        <v>107</v>
      </c>
      <c r="I56" s="89">
        <v>19</v>
      </c>
    </row>
    <row r="57" spans="1:9">
      <c r="A57" s="12">
        <v>3</v>
      </c>
      <c r="B57" s="7" t="s">
        <v>76</v>
      </c>
      <c r="C57" s="7" t="s">
        <v>72</v>
      </c>
      <c r="D57" s="7" t="s">
        <v>107</v>
      </c>
      <c r="E57" s="7" t="s">
        <v>108</v>
      </c>
      <c r="F57" s="12">
        <v>628987</v>
      </c>
      <c r="G57" s="12">
        <v>11</v>
      </c>
      <c r="H57" s="7" t="s">
        <v>108</v>
      </c>
      <c r="I57" s="89">
        <v>9</v>
      </c>
    </row>
    <row r="58" spans="1:9">
      <c r="A58" s="5"/>
      <c r="B58" s="42"/>
      <c r="C58" s="42"/>
      <c r="D58" s="5"/>
      <c r="E58" s="5"/>
      <c r="F58" s="5"/>
      <c r="G58" s="5"/>
    </row>
    <row r="59" spans="1:9">
      <c r="A59" s="5"/>
      <c r="B59" s="42"/>
      <c r="C59" s="42"/>
      <c r="D59" s="5"/>
      <c r="E59" s="5"/>
      <c r="F59" s="5"/>
      <c r="G59" s="5"/>
    </row>
    <row r="60" spans="1:9">
      <c r="A60" s="5"/>
      <c r="B60" s="42"/>
      <c r="C60" s="42"/>
      <c r="D60" s="5"/>
      <c r="E60" s="5"/>
      <c r="F60" s="5"/>
      <c r="G60" s="5"/>
    </row>
    <row r="61" spans="1:9">
      <c r="A61" s="5"/>
      <c r="B61" s="42"/>
      <c r="C61" s="42"/>
      <c r="D61" s="5"/>
      <c r="E61" s="5"/>
      <c r="F61" s="5"/>
      <c r="G61" s="5"/>
    </row>
    <row r="62" spans="1:9">
      <c r="A62" s="5"/>
      <c r="B62" s="42"/>
      <c r="C62" s="42"/>
      <c r="D62" s="5"/>
      <c r="E62" s="5"/>
      <c r="F62" s="5"/>
      <c r="G62" s="5"/>
    </row>
    <row r="63" spans="1:9">
      <c r="A63" s="5"/>
      <c r="B63" s="42"/>
      <c r="C63" s="42"/>
      <c r="D63" s="5"/>
      <c r="E63" s="5"/>
      <c r="F63" s="5"/>
      <c r="G63" s="5"/>
    </row>
    <row r="64" spans="1:9">
      <c r="A64" s="5"/>
      <c r="B64" s="42"/>
      <c r="C64" s="42"/>
      <c r="D64" s="5"/>
      <c r="E64" s="5"/>
      <c r="F64" s="5"/>
      <c r="G64" s="5"/>
    </row>
    <row r="65" spans="1:7">
      <c r="A65" s="5"/>
      <c r="B65" s="42"/>
      <c r="C65" s="42"/>
      <c r="D65" s="5"/>
      <c r="E65" s="5"/>
      <c r="F65" s="5"/>
      <c r="G65" s="5"/>
    </row>
    <row r="66" spans="1:7">
      <c r="A66" s="5"/>
      <c r="B66" s="42"/>
      <c r="C66" s="42"/>
      <c r="D66" s="5"/>
      <c r="E66" s="5"/>
      <c r="F66" s="5"/>
      <c r="G66" s="5"/>
    </row>
    <row r="67" spans="1:7">
      <c r="A67" s="5"/>
      <c r="B67" s="42"/>
      <c r="C67" s="42"/>
      <c r="D67" s="5"/>
      <c r="E67" s="5"/>
      <c r="F67" s="5"/>
      <c r="G67" s="5"/>
    </row>
    <row r="68" spans="1:7">
      <c r="A68" s="5"/>
      <c r="B68" s="42"/>
      <c r="C68" s="42"/>
      <c r="D68" s="5"/>
      <c r="E68" s="5"/>
      <c r="F68" s="5"/>
      <c r="G68" s="5"/>
    </row>
    <row r="69" spans="1:7">
      <c r="A69" s="5"/>
      <c r="B69" s="42"/>
      <c r="C69" s="42"/>
      <c r="D69" s="5"/>
      <c r="E69" s="5"/>
      <c r="F69" s="5"/>
      <c r="G69" s="5"/>
    </row>
    <row r="70" spans="1:7">
      <c r="A70" s="5"/>
      <c r="B70" s="42"/>
      <c r="C70" s="42"/>
      <c r="D70" s="5"/>
      <c r="E70" s="5"/>
      <c r="F70" s="5"/>
      <c r="G70" s="5"/>
    </row>
    <row r="71" spans="1:7">
      <c r="A71" s="5"/>
      <c r="B71" s="42"/>
      <c r="C71" s="42"/>
      <c r="D71" s="5"/>
      <c r="E71" s="5"/>
      <c r="F71" s="5"/>
      <c r="G71" s="5"/>
    </row>
    <row r="72" spans="1:7">
      <c r="A72" s="5"/>
      <c r="B72" s="42"/>
      <c r="C72" s="42"/>
      <c r="D72" s="5"/>
      <c r="E72" s="5"/>
      <c r="F72" s="5"/>
      <c r="G72" s="5"/>
    </row>
    <row r="73" spans="1:7">
      <c r="A73" s="5"/>
      <c r="B73" s="42"/>
      <c r="C73" s="42"/>
      <c r="D73" s="5"/>
      <c r="E73" s="5"/>
      <c r="F73" s="5"/>
      <c r="G73" s="5"/>
    </row>
    <row r="74" spans="1:7">
      <c r="A74" s="5"/>
      <c r="B74" s="42"/>
      <c r="C74" s="42"/>
      <c r="D74" s="5"/>
      <c r="E74" s="5"/>
      <c r="F74" s="5"/>
      <c r="G74" s="5"/>
    </row>
    <row r="75" spans="1:7">
      <c r="A75" s="5"/>
      <c r="B75" s="42"/>
      <c r="C75" s="42"/>
      <c r="D75" s="5"/>
      <c r="E75" s="5"/>
      <c r="F75" s="5"/>
      <c r="G75" s="5"/>
    </row>
    <row r="76" spans="1:7">
      <c r="A76" s="5"/>
      <c r="B76" s="42"/>
      <c r="C76" s="42"/>
      <c r="D76" s="5"/>
      <c r="E76" s="5"/>
      <c r="F76" s="5"/>
      <c r="G76" s="5"/>
    </row>
    <row r="77" spans="1:7">
      <c r="A77" s="5"/>
      <c r="B77" s="42"/>
      <c r="C77" s="42"/>
      <c r="D77" s="5"/>
      <c r="E77" s="5"/>
      <c r="F77" s="5"/>
      <c r="G77" s="5"/>
    </row>
    <row r="78" spans="1:7">
      <c r="A78" s="5"/>
      <c r="B78" s="42"/>
      <c r="C78" s="42"/>
      <c r="D78" s="5"/>
      <c r="E78" s="5"/>
      <c r="F78" s="5"/>
      <c r="G78" s="5"/>
    </row>
    <row r="79" spans="1:7">
      <c r="A79" s="5"/>
      <c r="B79" s="42"/>
      <c r="C79" s="42"/>
      <c r="D79" s="5"/>
      <c r="E79" s="5"/>
      <c r="F79" s="5"/>
      <c r="G79" s="5"/>
    </row>
    <row r="80" spans="1:7">
      <c r="A80" s="5"/>
      <c r="B80" s="42"/>
      <c r="C80" s="42"/>
      <c r="D80" s="5"/>
      <c r="E80" s="5"/>
      <c r="F80" s="5"/>
      <c r="G80" s="5"/>
    </row>
    <row r="81" spans="1:7">
      <c r="A81" s="5"/>
      <c r="B81" s="42"/>
      <c r="C81" s="42"/>
      <c r="D81" s="5"/>
      <c r="E81" s="5"/>
      <c r="F81" s="5"/>
      <c r="G81" s="5"/>
    </row>
    <row r="82" spans="1:7">
      <c r="A82" s="5"/>
      <c r="B82" s="42"/>
      <c r="C82" s="42"/>
      <c r="D82" s="5"/>
      <c r="E82" s="5"/>
      <c r="F82" s="5"/>
      <c r="G82" s="5"/>
    </row>
    <row r="83" spans="1:7">
      <c r="A83" s="5"/>
      <c r="B83" s="42"/>
      <c r="C83" s="42"/>
      <c r="D83" s="5"/>
      <c r="E83" s="5"/>
      <c r="F83" s="5"/>
      <c r="G83" s="5"/>
    </row>
    <row r="84" spans="1:7">
      <c r="A84" s="5"/>
      <c r="B84" s="42"/>
      <c r="C84" s="42"/>
      <c r="D84" s="5"/>
      <c r="E84" s="5"/>
      <c r="F84" s="5"/>
      <c r="G84" s="5"/>
    </row>
    <row r="85" spans="1:7">
      <c r="A85" s="5"/>
      <c r="B85" s="42"/>
      <c r="C85" s="42"/>
      <c r="D85" s="5"/>
      <c r="E85" s="5"/>
      <c r="F85" s="5"/>
      <c r="G85" s="5"/>
    </row>
    <row r="86" spans="1:7">
      <c r="A86" s="5"/>
      <c r="B86" s="42"/>
      <c r="C86" s="42"/>
      <c r="D86" s="5"/>
      <c r="E86" s="5"/>
      <c r="F86" s="5"/>
      <c r="G86" s="5"/>
    </row>
    <row r="87" spans="1:7">
      <c r="A87" s="5"/>
      <c r="B87" s="42"/>
      <c r="C87" s="42"/>
      <c r="D87" s="5"/>
      <c r="E87" s="5"/>
      <c r="F87" s="5"/>
      <c r="G87" s="5"/>
    </row>
    <row r="88" spans="1:7">
      <c r="A88" s="5"/>
      <c r="B88" s="42"/>
      <c r="C88" s="42"/>
      <c r="D88" s="5"/>
      <c r="E88" s="5"/>
      <c r="F88" s="5"/>
      <c r="G88" s="5"/>
    </row>
    <row r="89" spans="1:7">
      <c r="A89" s="5"/>
      <c r="B89" s="42"/>
      <c r="C89" s="42"/>
      <c r="D89" s="5"/>
      <c r="E89" s="5"/>
      <c r="F89" s="5"/>
      <c r="G89" s="5"/>
    </row>
    <row r="90" spans="1:7">
      <c r="A90" s="5"/>
      <c r="B90" s="42"/>
      <c r="C90" s="42"/>
      <c r="D90" s="5"/>
      <c r="E90" s="5"/>
      <c r="F90" s="5"/>
      <c r="G90" s="5"/>
    </row>
    <row r="91" spans="1:7">
      <c r="A91" s="5"/>
      <c r="B91" s="42"/>
      <c r="C91" s="42"/>
      <c r="D91" s="5"/>
      <c r="E91" s="5"/>
      <c r="F91" s="5"/>
      <c r="G91" s="5"/>
    </row>
    <row r="92" spans="1:7">
      <c r="A92" s="5"/>
      <c r="B92" s="42"/>
      <c r="C92" s="42"/>
      <c r="D92" s="5"/>
      <c r="E92" s="5"/>
      <c r="F92" s="5"/>
      <c r="G92" s="5"/>
    </row>
    <row r="93" spans="1:7">
      <c r="A93" s="5"/>
      <c r="B93" s="42"/>
      <c r="C93" s="42"/>
      <c r="D93" s="5"/>
      <c r="E93" s="5"/>
      <c r="F93" s="5"/>
      <c r="G93" s="5"/>
    </row>
    <row r="94" spans="1:7">
      <c r="A94" s="5"/>
      <c r="B94" s="42"/>
      <c r="C94" s="42"/>
      <c r="D94" s="5"/>
      <c r="E94" s="5"/>
      <c r="F94" s="5"/>
      <c r="G94" s="5"/>
    </row>
    <row r="95" spans="1:7">
      <c r="A95" s="5"/>
      <c r="B95" s="42"/>
      <c r="C95" s="42"/>
      <c r="D95" s="5"/>
      <c r="E95" s="5"/>
      <c r="F95" s="5"/>
      <c r="G95" s="5"/>
    </row>
    <row r="96" spans="1:7">
      <c r="A96" s="5"/>
      <c r="B96" s="42"/>
      <c r="C96" s="42"/>
      <c r="D96" s="5"/>
      <c r="E96" s="5"/>
      <c r="F96" s="5"/>
      <c r="G96" s="5"/>
    </row>
    <row r="97" spans="1:7">
      <c r="A97" s="5"/>
      <c r="B97" s="42"/>
      <c r="C97" s="42"/>
      <c r="D97" s="5"/>
      <c r="E97" s="5"/>
      <c r="F97" s="5"/>
      <c r="G97" s="5"/>
    </row>
    <row r="98" spans="1:7">
      <c r="A98" s="5"/>
      <c r="B98" s="42"/>
      <c r="C98" s="42"/>
      <c r="D98" s="5"/>
      <c r="E98" s="5"/>
      <c r="F98" s="5"/>
      <c r="G98" s="5"/>
    </row>
    <row r="99" spans="1:7">
      <c r="A99" s="5"/>
      <c r="B99" s="42"/>
      <c r="C99" s="42"/>
      <c r="D99" s="5"/>
      <c r="E99" s="5"/>
      <c r="F99" s="5"/>
      <c r="G99" s="5"/>
    </row>
    <row r="100" spans="1:7">
      <c r="A100" s="5"/>
      <c r="B100" s="42"/>
      <c r="C100" s="42"/>
      <c r="D100" s="5"/>
      <c r="E100" s="5"/>
      <c r="F100" s="5"/>
      <c r="G100" s="5"/>
    </row>
  </sheetData>
  <printOptions horizontalCentered="1" verticalCentered="1"/>
  <pageMargins left="0.7" right="0.7" top="0.75" bottom="0.75" header="0.3" footer="0.3"/>
  <pageSetup orientation="landscape" r:id="rId1"/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/>
  <dimension ref="A1:I13"/>
  <sheetViews>
    <sheetView view="pageBreakPreview" zoomScaleSheetLayoutView="100" workbookViewId="0">
      <selection activeCell="H21" sqref="H21"/>
    </sheetView>
  </sheetViews>
  <sheetFormatPr defaultRowHeight="14.25"/>
  <cols>
    <col min="1" max="1" width="5.85546875" style="45" customWidth="1"/>
    <col min="2" max="2" width="12.42578125" style="46" bestFit="1" customWidth="1"/>
    <col min="3" max="3" width="12.42578125" style="46" customWidth="1"/>
    <col min="4" max="4" width="18.7109375" style="45" bestFit="1" customWidth="1"/>
    <col min="5" max="5" width="25.7109375" style="45" bestFit="1" customWidth="1"/>
    <col min="6" max="6" width="13.140625" style="84" bestFit="1" customWidth="1"/>
    <col min="7" max="7" width="21.140625" style="48" hidden="1" customWidth="1"/>
    <col min="8" max="8" width="18.5703125" style="45" customWidth="1"/>
    <col min="9" max="9" width="11.7109375" style="45" customWidth="1"/>
    <col min="10" max="16384" width="9.140625" style="45"/>
  </cols>
  <sheetData>
    <row r="1" spans="1:9" s="44" customFormat="1" ht="30">
      <c r="A1" s="86" t="s">
        <v>67</v>
      </c>
      <c r="B1" s="86" t="s">
        <v>99</v>
      </c>
      <c r="C1" s="86" t="s">
        <v>0</v>
      </c>
      <c r="D1" s="86" t="s">
        <v>224</v>
      </c>
      <c r="E1" s="86" t="s">
        <v>225</v>
      </c>
      <c r="F1" s="86" t="s">
        <v>226</v>
      </c>
      <c r="G1" s="87" t="s">
        <v>228</v>
      </c>
      <c r="H1" s="86" t="s">
        <v>227</v>
      </c>
      <c r="I1" s="87" t="s">
        <v>230</v>
      </c>
    </row>
    <row r="2" spans="1:9">
      <c r="A2" s="38">
        <v>1</v>
      </c>
      <c r="B2" s="7" t="s">
        <v>2</v>
      </c>
      <c r="C2" s="7" t="s">
        <v>71</v>
      </c>
      <c r="D2" s="43" t="s">
        <v>86</v>
      </c>
      <c r="E2" s="43" t="s">
        <v>87</v>
      </c>
      <c r="F2" s="38">
        <v>629100</v>
      </c>
      <c r="G2" s="40">
        <v>210</v>
      </c>
      <c r="H2" s="43" t="s">
        <v>87</v>
      </c>
      <c r="I2" s="38">
        <v>29</v>
      </c>
    </row>
    <row r="3" spans="1:9">
      <c r="A3" s="38">
        <v>2</v>
      </c>
      <c r="B3" s="7" t="s">
        <v>2</v>
      </c>
      <c r="C3" s="7" t="s">
        <v>71</v>
      </c>
      <c r="D3" s="29" t="s">
        <v>88</v>
      </c>
      <c r="E3" s="43" t="s">
        <v>89</v>
      </c>
      <c r="F3" s="38">
        <v>628729</v>
      </c>
      <c r="G3" s="40">
        <v>55</v>
      </c>
      <c r="H3" s="43" t="s">
        <v>89</v>
      </c>
      <c r="I3" s="38">
        <v>12</v>
      </c>
    </row>
    <row r="4" spans="1:9">
      <c r="A4" s="38">
        <v>3</v>
      </c>
      <c r="B4" s="7" t="s">
        <v>2</v>
      </c>
      <c r="C4" s="7" t="s">
        <v>71</v>
      </c>
      <c r="D4" s="43" t="s">
        <v>90</v>
      </c>
      <c r="E4" s="43" t="s">
        <v>90</v>
      </c>
      <c r="F4" s="38">
        <v>628746</v>
      </c>
      <c r="G4" s="40">
        <v>40</v>
      </c>
      <c r="H4" s="43" t="s">
        <v>90</v>
      </c>
      <c r="I4" s="38">
        <v>15</v>
      </c>
    </row>
    <row r="5" spans="1:9">
      <c r="A5" s="38">
        <v>4</v>
      </c>
      <c r="B5" s="7" t="s">
        <v>2</v>
      </c>
      <c r="C5" s="7" t="s">
        <v>71</v>
      </c>
      <c r="D5" s="43" t="s">
        <v>90</v>
      </c>
      <c r="E5" s="43" t="s">
        <v>91</v>
      </c>
      <c r="F5" s="38">
        <v>629525</v>
      </c>
      <c r="G5" s="40">
        <v>25</v>
      </c>
      <c r="H5" s="43" t="s">
        <v>91</v>
      </c>
      <c r="I5" s="38">
        <v>46</v>
      </c>
    </row>
    <row r="6" spans="1:9">
      <c r="A6" s="38">
        <v>5</v>
      </c>
      <c r="B6" s="43" t="s">
        <v>2</v>
      </c>
      <c r="C6" s="7" t="s">
        <v>71</v>
      </c>
      <c r="D6" s="43" t="s">
        <v>92</v>
      </c>
      <c r="E6" s="43" t="s">
        <v>92</v>
      </c>
      <c r="F6" s="38">
        <v>628799</v>
      </c>
      <c r="G6" s="40">
        <v>223</v>
      </c>
      <c r="H6" s="43" t="s">
        <v>92</v>
      </c>
      <c r="I6" s="38">
        <v>18</v>
      </c>
    </row>
    <row r="7" spans="1:9">
      <c r="A7" s="38">
        <v>6</v>
      </c>
      <c r="B7" s="43" t="s">
        <v>2</v>
      </c>
      <c r="C7" s="7" t="s">
        <v>71</v>
      </c>
      <c r="D7" s="43" t="s">
        <v>86</v>
      </c>
      <c r="E7" s="43" t="s">
        <v>93</v>
      </c>
      <c r="F7" s="38">
        <v>628555</v>
      </c>
      <c r="G7" s="40">
        <v>110</v>
      </c>
      <c r="H7" s="43" t="s">
        <v>93</v>
      </c>
      <c r="I7" s="38">
        <v>1</v>
      </c>
    </row>
    <row r="8" spans="1:9">
      <c r="A8" s="38">
        <v>7</v>
      </c>
      <c r="B8" s="43" t="s">
        <v>2</v>
      </c>
      <c r="C8" s="7" t="s">
        <v>71</v>
      </c>
      <c r="D8" s="43" t="s">
        <v>94</v>
      </c>
      <c r="E8" s="43" t="s">
        <v>95</v>
      </c>
      <c r="F8" s="38">
        <v>629012</v>
      </c>
      <c r="G8" s="40">
        <v>45</v>
      </c>
      <c r="H8" s="43" t="s">
        <v>95</v>
      </c>
      <c r="I8" s="38">
        <v>26</v>
      </c>
    </row>
    <row r="9" spans="1:9">
      <c r="A9" s="38">
        <v>8</v>
      </c>
      <c r="B9" s="43" t="s">
        <v>2</v>
      </c>
      <c r="C9" s="7" t="s">
        <v>71</v>
      </c>
      <c r="D9" s="43" t="s">
        <v>92</v>
      </c>
      <c r="E9" s="43" t="s">
        <v>96</v>
      </c>
      <c r="F9" s="38">
        <v>629176</v>
      </c>
      <c r="G9" s="40">
        <v>50</v>
      </c>
      <c r="H9" s="43" t="s">
        <v>96</v>
      </c>
      <c r="I9" s="38">
        <v>34</v>
      </c>
    </row>
    <row r="10" spans="1:9">
      <c r="A10" s="38">
        <v>1</v>
      </c>
      <c r="B10" s="43" t="s">
        <v>76</v>
      </c>
      <c r="C10" s="7" t="s">
        <v>71</v>
      </c>
      <c r="D10" s="43" t="s">
        <v>86</v>
      </c>
      <c r="E10" s="43" t="s">
        <v>93</v>
      </c>
      <c r="F10" s="38" t="s">
        <v>97</v>
      </c>
      <c r="G10" s="40">
        <v>20</v>
      </c>
      <c r="H10" s="43" t="s">
        <v>93</v>
      </c>
      <c r="I10" s="38">
        <v>1</v>
      </c>
    </row>
    <row r="11" spans="1:9">
      <c r="A11" s="38">
        <v>1</v>
      </c>
      <c r="B11" s="43" t="s">
        <v>78</v>
      </c>
      <c r="C11" s="7" t="s">
        <v>71</v>
      </c>
      <c r="D11" s="7" t="s">
        <v>94</v>
      </c>
      <c r="E11" s="7" t="s">
        <v>94</v>
      </c>
      <c r="F11" s="12">
        <v>629012</v>
      </c>
      <c r="G11" s="83">
        <v>0</v>
      </c>
      <c r="H11" s="7" t="s">
        <v>94</v>
      </c>
      <c r="I11" s="38">
        <v>26</v>
      </c>
    </row>
    <row r="12" spans="1:9">
      <c r="A12" s="38">
        <v>2</v>
      </c>
      <c r="B12" s="43" t="s">
        <v>78</v>
      </c>
      <c r="C12" s="7" t="s">
        <v>71</v>
      </c>
      <c r="D12" s="43" t="s">
        <v>86</v>
      </c>
      <c r="E12" s="43" t="s">
        <v>93</v>
      </c>
      <c r="F12" s="38" t="s">
        <v>97</v>
      </c>
      <c r="G12" s="40">
        <v>30</v>
      </c>
      <c r="H12" s="43" t="s">
        <v>93</v>
      </c>
      <c r="I12" s="38">
        <v>1</v>
      </c>
    </row>
    <row r="13" spans="1:9">
      <c r="A13" s="38">
        <v>3</v>
      </c>
      <c r="B13" s="43" t="s">
        <v>78</v>
      </c>
      <c r="C13" s="7" t="s">
        <v>71</v>
      </c>
      <c r="D13" s="47" t="s">
        <v>92</v>
      </c>
      <c r="E13" s="43" t="s">
        <v>96</v>
      </c>
      <c r="F13" s="38" t="s">
        <v>98</v>
      </c>
      <c r="G13" s="40">
        <v>22</v>
      </c>
      <c r="H13" s="43" t="s">
        <v>96</v>
      </c>
      <c r="I13" s="38">
        <v>34</v>
      </c>
    </row>
  </sheetData>
  <printOptions horizontalCentered="1" verticalCentered="1"/>
  <pageMargins left="0.7" right="0.7" top="0.75" bottom="0.75" header="0.3" footer="0.3"/>
  <pageSetup scale="9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"/>
  <dimension ref="A1:J16"/>
  <sheetViews>
    <sheetView view="pageBreakPreview" zoomScaleNormal="80" zoomScaleSheetLayoutView="100" workbookViewId="0">
      <selection activeCell="D20" sqref="D20"/>
    </sheetView>
  </sheetViews>
  <sheetFormatPr defaultColWidth="9.140625" defaultRowHeight="17.25" customHeight="1"/>
  <cols>
    <col min="1" max="1" width="5.140625" style="11" customWidth="1"/>
    <col min="2" max="2" width="14.140625" style="49" bestFit="1" customWidth="1"/>
    <col min="3" max="3" width="18" style="49" customWidth="1"/>
    <col min="4" max="4" width="16.7109375" style="49" customWidth="1"/>
    <col min="5" max="5" width="16.140625" style="49" bestFit="1" customWidth="1"/>
    <col min="6" max="6" width="17.28515625" style="49" bestFit="1" customWidth="1"/>
    <col min="7" max="7" width="17.85546875" style="49" hidden="1" customWidth="1"/>
    <col min="8" max="8" width="18.85546875" style="49" customWidth="1"/>
    <col min="9" max="16384" width="9.140625" style="49"/>
  </cols>
  <sheetData>
    <row r="1" spans="1:10" ht="33.75" customHeight="1">
      <c r="A1" s="86" t="s">
        <v>67</v>
      </c>
      <c r="B1" s="86" t="s">
        <v>99</v>
      </c>
      <c r="C1" s="86" t="s">
        <v>0</v>
      </c>
      <c r="D1" s="86" t="s">
        <v>224</v>
      </c>
      <c r="E1" s="86" t="s">
        <v>225</v>
      </c>
      <c r="F1" s="86" t="s">
        <v>226</v>
      </c>
      <c r="G1" s="104" t="s">
        <v>222</v>
      </c>
      <c r="H1" s="86" t="s">
        <v>227</v>
      </c>
      <c r="I1" s="88" t="s">
        <v>231</v>
      </c>
      <c r="J1" s="85"/>
    </row>
    <row r="2" spans="1:10" ht="17.25" customHeight="1">
      <c r="A2" s="10">
        <v>1</v>
      </c>
      <c r="B2" s="50" t="s">
        <v>2</v>
      </c>
      <c r="C2" s="51" t="s">
        <v>1</v>
      </c>
      <c r="D2" s="30" t="s">
        <v>4</v>
      </c>
      <c r="E2" s="30" t="s">
        <v>3</v>
      </c>
      <c r="F2" s="52">
        <v>628558</v>
      </c>
      <c r="G2" s="53">
        <v>8.98</v>
      </c>
      <c r="H2" s="30" t="s">
        <v>3</v>
      </c>
      <c r="I2" s="10">
        <v>1</v>
      </c>
    </row>
    <row r="3" spans="1:10" ht="17.25" customHeight="1">
      <c r="A3" s="10">
        <f>A2+1</f>
        <v>2</v>
      </c>
      <c r="B3" s="50" t="s">
        <v>2</v>
      </c>
      <c r="C3" s="51" t="s">
        <v>1</v>
      </c>
      <c r="D3" s="30" t="s">
        <v>6</v>
      </c>
      <c r="E3" s="30" t="s">
        <v>5</v>
      </c>
      <c r="F3" s="52">
        <v>628856</v>
      </c>
      <c r="G3" s="53">
        <v>13.82</v>
      </c>
      <c r="H3" s="30" t="s">
        <v>5</v>
      </c>
      <c r="I3" s="10">
        <v>14</v>
      </c>
    </row>
    <row r="4" spans="1:10" ht="17.25" customHeight="1">
      <c r="A4" s="10">
        <f>A3+1</f>
        <v>3</v>
      </c>
      <c r="B4" s="50" t="s">
        <v>2</v>
      </c>
      <c r="C4" s="51" t="s">
        <v>1</v>
      </c>
      <c r="D4" s="30" t="s">
        <v>6</v>
      </c>
      <c r="E4" s="30" t="s">
        <v>7</v>
      </c>
      <c r="F4" s="54">
        <v>629279</v>
      </c>
      <c r="G4" s="53">
        <v>146.34</v>
      </c>
      <c r="H4" s="30" t="s">
        <v>7</v>
      </c>
      <c r="I4" s="10">
        <v>34</v>
      </c>
    </row>
    <row r="5" spans="1:10" ht="17.25" customHeight="1">
      <c r="A5" s="10">
        <f t="shared" ref="A5" si="0">A4+1</f>
        <v>4</v>
      </c>
      <c r="B5" s="50" t="s">
        <v>2</v>
      </c>
      <c r="C5" s="51" t="s">
        <v>1</v>
      </c>
      <c r="D5" s="30" t="s">
        <v>9</v>
      </c>
      <c r="E5" s="30" t="s">
        <v>8</v>
      </c>
      <c r="F5" s="52">
        <v>628803</v>
      </c>
      <c r="G5" s="53">
        <v>261.25</v>
      </c>
      <c r="H5" s="30" t="s">
        <v>8</v>
      </c>
      <c r="I5" s="10">
        <v>12</v>
      </c>
    </row>
    <row r="6" spans="1:10" ht="17.25" customHeight="1">
      <c r="A6" s="10">
        <v>1</v>
      </c>
      <c r="B6" s="50" t="s">
        <v>10</v>
      </c>
      <c r="C6" s="51" t="s">
        <v>1</v>
      </c>
      <c r="D6" s="30" t="s">
        <v>11</v>
      </c>
      <c r="E6" s="30" t="s">
        <v>11</v>
      </c>
      <c r="F6" s="52">
        <v>628661</v>
      </c>
      <c r="G6" s="53">
        <v>25.81</v>
      </c>
      <c r="H6" s="30" t="s">
        <v>11</v>
      </c>
      <c r="I6" s="10">
        <v>4</v>
      </c>
    </row>
    <row r="7" spans="1:10" ht="17.25" customHeight="1">
      <c r="A7" s="10">
        <v>2</v>
      </c>
      <c r="B7" s="50" t="s">
        <v>10</v>
      </c>
      <c r="C7" s="51" t="s">
        <v>1</v>
      </c>
      <c r="D7" s="30" t="s">
        <v>13</v>
      </c>
      <c r="E7" s="30" t="s">
        <v>12</v>
      </c>
      <c r="F7" s="52">
        <v>628748</v>
      </c>
      <c r="G7" s="53">
        <v>4.2699999999999996</v>
      </c>
      <c r="H7" s="30" t="s">
        <v>12</v>
      </c>
      <c r="I7" s="10">
        <v>10</v>
      </c>
    </row>
    <row r="8" spans="1:10" ht="17.25" customHeight="1">
      <c r="A8" s="10">
        <v>3</v>
      </c>
      <c r="B8" s="50" t="s">
        <v>10</v>
      </c>
      <c r="C8" s="51" t="s">
        <v>1</v>
      </c>
      <c r="D8" s="30" t="s">
        <v>13</v>
      </c>
      <c r="E8" s="55" t="s">
        <v>14</v>
      </c>
      <c r="F8" s="52">
        <v>628858</v>
      </c>
      <c r="G8" s="53">
        <v>0</v>
      </c>
      <c r="H8" s="55" t="s">
        <v>14</v>
      </c>
      <c r="I8" s="10">
        <v>15</v>
      </c>
    </row>
    <row r="9" spans="1:10" ht="17.25" customHeight="1">
      <c r="A9" s="10">
        <v>4</v>
      </c>
      <c r="B9" s="50" t="s">
        <v>10</v>
      </c>
      <c r="C9" s="51" t="s">
        <v>1</v>
      </c>
      <c r="D9" s="30" t="s">
        <v>15</v>
      </c>
      <c r="E9" s="55" t="s">
        <v>15</v>
      </c>
      <c r="F9" s="52">
        <v>629225</v>
      </c>
      <c r="G9" s="53">
        <v>24.26</v>
      </c>
      <c r="H9" s="55" t="s">
        <v>15</v>
      </c>
      <c r="I9" s="10">
        <v>33</v>
      </c>
    </row>
    <row r="10" spans="1:10" ht="17.25" customHeight="1">
      <c r="A10" s="10">
        <v>5</v>
      </c>
      <c r="B10" s="50" t="s">
        <v>10</v>
      </c>
      <c r="C10" s="51" t="s">
        <v>1</v>
      </c>
      <c r="D10" s="30" t="s">
        <v>16</v>
      </c>
      <c r="E10" s="30" t="s">
        <v>17</v>
      </c>
      <c r="F10" s="52">
        <v>629383</v>
      </c>
      <c r="G10" s="53">
        <v>0</v>
      </c>
      <c r="H10" s="30" t="s">
        <v>17</v>
      </c>
      <c r="I10" s="10">
        <v>41</v>
      </c>
    </row>
    <row r="11" spans="1:10" ht="17.25" customHeight="1">
      <c r="A11" s="10">
        <v>6</v>
      </c>
      <c r="B11" s="50" t="s">
        <v>10</v>
      </c>
      <c r="C11" s="51" t="s">
        <v>1</v>
      </c>
      <c r="D11" s="30" t="s">
        <v>16</v>
      </c>
      <c r="E11" s="30" t="s">
        <v>18</v>
      </c>
      <c r="F11" s="52">
        <v>629550</v>
      </c>
      <c r="G11" s="53">
        <v>3.21</v>
      </c>
      <c r="H11" s="30" t="s">
        <v>18</v>
      </c>
      <c r="I11" s="10">
        <v>48</v>
      </c>
    </row>
    <row r="12" spans="1:10" ht="17.25" customHeight="1">
      <c r="A12" s="10">
        <v>7</v>
      </c>
      <c r="B12" s="50" t="s">
        <v>10</v>
      </c>
      <c r="C12" s="51" t="s">
        <v>1</v>
      </c>
      <c r="D12" s="30" t="s">
        <v>16</v>
      </c>
      <c r="E12" s="55" t="s">
        <v>19</v>
      </c>
      <c r="F12" s="52">
        <v>629381</v>
      </c>
      <c r="G12" s="53">
        <v>0.60000000000000009</v>
      </c>
      <c r="H12" s="55" t="s">
        <v>19</v>
      </c>
      <c r="I12" s="10">
        <v>40</v>
      </c>
    </row>
    <row r="13" spans="1:10" ht="17.25" customHeight="1">
      <c r="A13" s="10">
        <v>8</v>
      </c>
      <c r="B13" s="50" t="s">
        <v>10</v>
      </c>
      <c r="C13" s="51" t="s">
        <v>1</v>
      </c>
      <c r="D13" s="30" t="s">
        <v>1</v>
      </c>
      <c r="E13" s="30" t="s">
        <v>20</v>
      </c>
      <c r="F13" s="52">
        <v>629369</v>
      </c>
      <c r="G13" s="53">
        <v>0</v>
      </c>
      <c r="H13" s="30" t="s">
        <v>20</v>
      </c>
      <c r="I13" s="10">
        <v>42</v>
      </c>
    </row>
    <row r="14" spans="1:10" ht="17.25" customHeight="1">
      <c r="A14" s="10">
        <v>1</v>
      </c>
      <c r="B14" s="50" t="s">
        <v>21</v>
      </c>
      <c r="C14" s="51" t="s">
        <v>1</v>
      </c>
      <c r="D14" s="30" t="s">
        <v>22</v>
      </c>
      <c r="E14" s="30" t="s">
        <v>23</v>
      </c>
      <c r="F14" s="52">
        <v>628864</v>
      </c>
      <c r="G14" s="53">
        <v>6.4</v>
      </c>
      <c r="H14" s="30" t="s">
        <v>23</v>
      </c>
      <c r="I14" s="10">
        <v>17</v>
      </c>
    </row>
    <row r="15" spans="1:10" ht="17.25" customHeight="1">
      <c r="A15" s="10">
        <v>2</v>
      </c>
      <c r="B15" s="50" t="s">
        <v>21</v>
      </c>
      <c r="C15" s="51" t="s">
        <v>1</v>
      </c>
      <c r="D15" s="30" t="s">
        <v>25</v>
      </c>
      <c r="E15" s="30" t="s">
        <v>24</v>
      </c>
      <c r="F15" s="52">
        <v>628974</v>
      </c>
      <c r="G15" s="53">
        <v>1.32</v>
      </c>
      <c r="H15" s="30" t="s">
        <v>24</v>
      </c>
      <c r="I15" s="10">
        <v>21</v>
      </c>
    </row>
    <row r="16" spans="1:10" ht="17.25" customHeight="1">
      <c r="A16" s="10">
        <v>3</v>
      </c>
      <c r="B16" s="50" t="s">
        <v>21</v>
      </c>
      <c r="C16" s="51" t="s">
        <v>1</v>
      </c>
      <c r="D16" s="29" t="s">
        <v>25</v>
      </c>
      <c r="E16" s="30" t="s">
        <v>25</v>
      </c>
      <c r="F16" s="52">
        <v>629473</v>
      </c>
      <c r="G16" s="53">
        <v>2.13</v>
      </c>
      <c r="H16" s="30" t="s">
        <v>25</v>
      </c>
      <c r="I16" s="10">
        <v>45</v>
      </c>
    </row>
  </sheetData>
  <printOptions horizontalCentered="1" verticalCentered="1"/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/>
  <dimension ref="A1:K53"/>
  <sheetViews>
    <sheetView view="pageBreakPreview" topLeftCell="A19" zoomScaleSheetLayoutView="100" workbookViewId="0">
      <selection activeCell="I54" sqref="I54"/>
    </sheetView>
  </sheetViews>
  <sheetFormatPr defaultRowHeight="12.75"/>
  <cols>
    <col min="1" max="1" width="6" style="75" customWidth="1"/>
    <col min="2" max="2" width="14.5703125" style="73" customWidth="1"/>
    <col min="3" max="3" width="20.42578125" style="73" customWidth="1"/>
    <col min="4" max="4" width="19" style="76" customWidth="1"/>
    <col min="5" max="5" width="19.28515625" style="73" bestFit="1" customWidth="1"/>
    <col min="6" max="6" width="16.85546875" style="73" customWidth="1"/>
    <col min="7" max="7" width="15.85546875" style="73" hidden="1" customWidth="1"/>
    <col min="8" max="8" width="15.85546875" style="73" customWidth="1"/>
    <col min="9" max="9" width="17.28515625" style="73" customWidth="1"/>
    <col min="10" max="257" width="9.140625" style="73"/>
    <col min="258" max="258" width="6" style="73" customWidth="1"/>
    <col min="259" max="259" width="29.7109375" style="73" customWidth="1"/>
    <col min="260" max="260" width="21.42578125" style="73" customWidth="1"/>
    <col min="261" max="263" width="21" style="73" customWidth="1"/>
    <col min="264" max="264" width="21.7109375" style="73" customWidth="1"/>
    <col min="265" max="513" width="9.140625" style="73"/>
    <col min="514" max="514" width="6" style="73" customWidth="1"/>
    <col min="515" max="515" width="29.7109375" style="73" customWidth="1"/>
    <col min="516" max="516" width="21.42578125" style="73" customWidth="1"/>
    <col min="517" max="519" width="21" style="73" customWidth="1"/>
    <col min="520" max="520" width="21.7109375" style="73" customWidth="1"/>
    <col min="521" max="769" width="9.140625" style="73"/>
    <col min="770" max="770" width="6" style="73" customWidth="1"/>
    <col min="771" max="771" width="29.7109375" style="73" customWidth="1"/>
    <col min="772" max="772" width="21.42578125" style="73" customWidth="1"/>
    <col min="773" max="775" width="21" style="73" customWidth="1"/>
    <col min="776" max="776" width="21.7109375" style="73" customWidth="1"/>
    <col min="777" max="1025" width="9.140625" style="73"/>
    <col min="1026" max="1026" width="6" style="73" customWidth="1"/>
    <col min="1027" max="1027" width="29.7109375" style="73" customWidth="1"/>
    <col min="1028" max="1028" width="21.42578125" style="73" customWidth="1"/>
    <col min="1029" max="1031" width="21" style="73" customWidth="1"/>
    <col min="1032" max="1032" width="21.7109375" style="73" customWidth="1"/>
    <col min="1033" max="1281" width="9.140625" style="73"/>
    <col min="1282" max="1282" width="6" style="73" customWidth="1"/>
    <col min="1283" max="1283" width="29.7109375" style="73" customWidth="1"/>
    <col min="1284" max="1284" width="21.42578125" style="73" customWidth="1"/>
    <col min="1285" max="1287" width="21" style="73" customWidth="1"/>
    <col min="1288" max="1288" width="21.7109375" style="73" customWidth="1"/>
    <col min="1289" max="1537" width="9.140625" style="73"/>
    <col min="1538" max="1538" width="6" style="73" customWidth="1"/>
    <col min="1539" max="1539" width="29.7109375" style="73" customWidth="1"/>
    <col min="1540" max="1540" width="21.42578125" style="73" customWidth="1"/>
    <col min="1541" max="1543" width="21" style="73" customWidth="1"/>
    <col min="1544" max="1544" width="21.7109375" style="73" customWidth="1"/>
    <col min="1545" max="1793" width="9.140625" style="73"/>
    <col min="1794" max="1794" width="6" style="73" customWidth="1"/>
    <col min="1795" max="1795" width="29.7109375" style="73" customWidth="1"/>
    <col min="1796" max="1796" width="21.42578125" style="73" customWidth="1"/>
    <col min="1797" max="1799" width="21" style="73" customWidth="1"/>
    <col min="1800" max="1800" width="21.7109375" style="73" customWidth="1"/>
    <col min="1801" max="2049" width="9.140625" style="73"/>
    <col min="2050" max="2050" width="6" style="73" customWidth="1"/>
    <col min="2051" max="2051" width="29.7109375" style="73" customWidth="1"/>
    <col min="2052" max="2052" width="21.42578125" style="73" customWidth="1"/>
    <col min="2053" max="2055" width="21" style="73" customWidth="1"/>
    <col min="2056" max="2056" width="21.7109375" style="73" customWidth="1"/>
    <col min="2057" max="2305" width="9.140625" style="73"/>
    <col min="2306" max="2306" width="6" style="73" customWidth="1"/>
    <col min="2307" max="2307" width="29.7109375" style="73" customWidth="1"/>
    <col min="2308" max="2308" width="21.42578125" style="73" customWidth="1"/>
    <col min="2309" max="2311" width="21" style="73" customWidth="1"/>
    <col min="2312" max="2312" width="21.7109375" style="73" customWidth="1"/>
    <col min="2313" max="2561" width="9.140625" style="73"/>
    <col min="2562" max="2562" width="6" style="73" customWidth="1"/>
    <col min="2563" max="2563" width="29.7109375" style="73" customWidth="1"/>
    <col min="2564" max="2564" width="21.42578125" style="73" customWidth="1"/>
    <col min="2565" max="2567" width="21" style="73" customWidth="1"/>
    <col min="2568" max="2568" width="21.7109375" style="73" customWidth="1"/>
    <col min="2569" max="2817" width="9.140625" style="73"/>
    <col min="2818" max="2818" width="6" style="73" customWidth="1"/>
    <col min="2819" max="2819" width="29.7109375" style="73" customWidth="1"/>
    <col min="2820" max="2820" width="21.42578125" style="73" customWidth="1"/>
    <col min="2821" max="2823" width="21" style="73" customWidth="1"/>
    <col min="2824" max="2824" width="21.7109375" style="73" customWidth="1"/>
    <col min="2825" max="3073" width="9.140625" style="73"/>
    <col min="3074" max="3074" width="6" style="73" customWidth="1"/>
    <col min="3075" max="3075" width="29.7109375" style="73" customWidth="1"/>
    <col min="3076" max="3076" width="21.42578125" style="73" customWidth="1"/>
    <col min="3077" max="3079" width="21" style="73" customWidth="1"/>
    <col min="3080" max="3080" width="21.7109375" style="73" customWidth="1"/>
    <col min="3081" max="3329" width="9.140625" style="73"/>
    <col min="3330" max="3330" width="6" style="73" customWidth="1"/>
    <col min="3331" max="3331" width="29.7109375" style="73" customWidth="1"/>
    <col min="3332" max="3332" width="21.42578125" style="73" customWidth="1"/>
    <col min="3333" max="3335" width="21" style="73" customWidth="1"/>
    <col min="3336" max="3336" width="21.7109375" style="73" customWidth="1"/>
    <col min="3337" max="3585" width="9.140625" style="73"/>
    <col min="3586" max="3586" width="6" style="73" customWidth="1"/>
    <col min="3587" max="3587" width="29.7109375" style="73" customWidth="1"/>
    <col min="3588" max="3588" width="21.42578125" style="73" customWidth="1"/>
    <col min="3589" max="3591" width="21" style="73" customWidth="1"/>
    <col min="3592" max="3592" width="21.7109375" style="73" customWidth="1"/>
    <col min="3593" max="3841" width="9.140625" style="73"/>
    <col min="3842" max="3842" width="6" style="73" customWidth="1"/>
    <col min="3843" max="3843" width="29.7109375" style="73" customWidth="1"/>
    <col min="3844" max="3844" width="21.42578125" style="73" customWidth="1"/>
    <col min="3845" max="3847" width="21" style="73" customWidth="1"/>
    <col min="3848" max="3848" width="21.7109375" style="73" customWidth="1"/>
    <col min="3849" max="4097" width="9.140625" style="73"/>
    <col min="4098" max="4098" width="6" style="73" customWidth="1"/>
    <col min="4099" max="4099" width="29.7109375" style="73" customWidth="1"/>
    <col min="4100" max="4100" width="21.42578125" style="73" customWidth="1"/>
    <col min="4101" max="4103" width="21" style="73" customWidth="1"/>
    <col min="4104" max="4104" width="21.7109375" style="73" customWidth="1"/>
    <col min="4105" max="4353" width="9.140625" style="73"/>
    <col min="4354" max="4354" width="6" style="73" customWidth="1"/>
    <col min="4355" max="4355" width="29.7109375" style="73" customWidth="1"/>
    <col min="4356" max="4356" width="21.42578125" style="73" customWidth="1"/>
    <col min="4357" max="4359" width="21" style="73" customWidth="1"/>
    <col min="4360" max="4360" width="21.7109375" style="73" customWidth="1"/>
    <col min="4361" max="4609" width="9.140625" style="73"/>
    <col min="4610" max="4610" width="6" style="73" customWidth="1"/>
    <col min="4611" max="4611" width="29.7109375" style="73" customWidth="1"/>
    <col min="4612" max="4612" width="21.42578125" style="73" customWidth="1"/>
    <col min="4613" max="4615" width="21" style="73" customWidth="1"/>
    <col min="4616" max="4616" width="21.7109375" style="73" customWidth="1"/>
    <col min="4617" max="4865" width="9.140625" style="73"/>
    <col min="4866" max="4866" width="6" style="73" customWidth="1"/>
    <col min="4867" max="4867" width="29.7109375" style="73" customWidth="1"/>
    <col min="4868" max="4868" width="21.42578125" style="73" customWidth="1"/>
    <col min="4869" max="4871" width="21" style="73" customWidth="1"/>
    <col min="4872" max="4872" width="21.7109375" style="73" customWidth="1"/>
    <col min="4873" max="5121" width="9.140625" style="73"/>
    <col min="5122" max="5122" width="6" style="73" customWidth="1"/>
    <col min="5123" max="5123" width="29.7109375" style="73" customWidth="1"/>
    <col min="5124" max="5124" width="21.42578125" style="73" customWidth="1"/>
    <col min="5125" max="5127" width="21" style="73" customWidth="1"/>
    <col min="5128" max="5128" width="21.7109375" style="73" customWidth="1"/>
    <col min="5129" max="5377" width="9.140625" style="73"/>
    <col min="5378" max="5378" width="6" style="73" customWidth="1"/>
    <col min="5379" max="5379" width="29.7109375" style="73" customWidth="1"/>
    <col min="5380" max="5380" width="21.42578125" style="73" customWidth="1"/>
    <col min="5381" max="5383" width="21" style="73" customWidth="1"/>
    <col min="5384" max="5384" width="21.7109375" style="73" customWidth="1"/>
    <col min="5385" max="5633" width="9.140625" style="73"/>
    <col min="5634" max="5634" width="6" style="73" customWidth="1"/>
    <col min="5635" max="5635" width="29.7109375" style="73" customWidth="1"/>
    <col min="5636" max="5636" width="21.42578125" style="73" customWidth="1"/>
    <col min="5637" max="5639" width="21" style="73" customWidth="1"/>
    <col min="5640" max="5640" width="21.7109375" style="73" customWidth="1"/>
    <col min="5641" max="5889" width="9.140625" style="73"/>
    <col min="5890" max="5890" width="6" style="73" customWidth="1"/>
    <col min="5891" max="5891" width="29.7109375" style="73" customWidth="1"/>
    <col min="5892" max="5892" width="21.42578125" style="73" customWidth="1"/>
    <col min="5893" max="5895" width="21" style="73" customWidth="1"/>
    <col min="5896" max="5896" width="21.7109375" style="73" customWidth="1"/>
    <col min="5897" max="6145" width="9.140625" style="73"/>
    <col min="6146" max="6146" width="6" style="73" customWidth="1"/>
    <col min="6147" max="6147" width="29.7109375" style="73" customWidth="1"/>
    <col min="6148" max="6148" width="21.42578125" style="73" customWidth="1"/>
    <col min="6149" max="6151" width="21" style="73" customWidth="1"/>
    <col min="6152" max="6152" width="21.7109375" style="73" customWidth="1"/>
    <col min="6153" max="6401" width="9.140625" style="73"/>
    <col min="6402" max="6402" width="6" style="73" customWidth="1"/>
    <col min="6403" max="6403" width="29.7109375" style="73" customWidth="1"/>
    <col min="6404" max="6404" width="21.42578125" style="73" customWidth="1"/>
    <col min="6405" max="6407" width="21" style="73" customWidth="1"/>
    <col min="6408" max="6408" width="21.7109375" style="73" customWidth="1"/>
    <col min="6409" max="6657" width="9.140625" style="73"/>
    <col min="6658" max="6658" width="6" style="73" customWidth="1"/>
    <col min="6659" max="6659" width="29.7109375" style="73" customWidth="1"/>
    <col min="6660" max="6660" width="21.42578125" style="73" customWidth="1"/>
    <col min="6661" max="6663" width="21" style="73" customWidth="1"/>
    <col min="6664" max="6664" width="21.7109375" style="73" customWidth="1"/>
    <col min="6665" max="6913" width="9.140625" style="73"/>
    <col min="6914" max="6914" width="6" style="73" customWidth="1"/>
    <col min="6915" max="6915" width="29.7109375" style="73" customWidth="1"/>
    <col min="6916" max="6916" width="21.42578125" style="73" customWidth="1"/>
    <col min="6917" max="6919" width="21" style="73" customWidth="1"/>
    <col min="6920" max="6920" width="21.7109375" style="73" customWidth="1"/>
    <col min="6921" max="7169" width="9.140625" style="73"/>
    <col min="7170" max="7170" width="6" style="73" customWidth="1"/>
    <col min="7171" max="7171" width="29.7109375" style="73" customWidth="1"/>
    <col min="7172" max="7172" width="21.42578125" style="73" customWidth="1"/>
    <col min="7173" max="7175" width="21" style="73" customWidth="1"/>
    <col min="7176" max="7176" width="21.7109375" style="73" customWidth="1"/>
    <col min="7177" max="7425" width="9.140625" style="73"/>
    <col min="7426" max="7426" width="6" style="73" customWidth="1"/>
    <col min="7427" max="7427" width="29.7109375" style="73" customWidth="1"/>
    <col min="7428" max="7428" width="21.42578125" style="73" customWidth="1"/>
    <col min="7429" max="7431" width="21" style="73" customWidth="1"/>
    <col min="7432" max="7432" width="21.7109375" style="73" customWidth="1"/>
    <col min="7433" max="7681" width="9.140625" style="73"/>
    <col min="7682" max="7682" width="6" style="73" customWidth="1"/>
    <col min="7683" max="7683" width="29.7109375" style="73" customWidth="1"/>
    <col min="7684" max="7684" width="21.42578125" style="73" customWidth="1"/>
    <col min="7685" max="7687" width="21" style="73" customWidth="1"/>
    <col min="7688" max="7688" width="21.7109375" style="73" customWidth="1"/>
    <col min="7689" max="7937" width="9.140625" style="73"/>
    <col min="7938" max="7938" width="6" style="73" customWidth="1"/>
    <col min="7939" max="7939" width="29.7109375" style="73" customWidth="1"/>
    <col min="7940" max="7940" width="21.42578125" style="73" customWidth="1"/>
    <col min="7941" max="7943" width="21" style="73" customWidth="1"/>
    <col min="7944" max="7944" width="21.7109375" style="73" customWidth="1"/>
    <col min="7945" max="8193" width="9.140625" style="73"/>
    <col min="8194" max="8194" width="6" style="73" customWidth="1"/>
    <col min="8195" max="8195" width="29.7109375" style="73" customWidth="1"/>
    <col min="8196" max="8196" width="21.42578125" style="73" customWidth="1"/>
    <col min="8197" max="8199" width="21" style="73" customWidth="1"/>
    <col min="8200" max="8200" width="21.7109375" style="73" customWidth="1"/>
    <col min="8201" max="8449" width="9.140625" style="73"/>
    <col min="8450" max="8450" width="6" style="73" customWidth="1"/>
    <col min="8451" max="8451" width="29.7109375" style="73" customWidth="1"/>
    <col min="8452" max="8452" width="21.42578125" style="73" customWidth="1"/>
    <col min="8453" max="8455" width="21" style="73" customWidth="1"/>
    <col min="8456" max="8456" width="21.7109375" style="73" customWidth="1"/>
    <col min="8457" max="8705" width="9.140625" style="73"/>
    <col min="8706" max="8706" width="6" style="73" customWidth="1"/>
    <col min="8707" max="8707" width="29.7109375" style="73" customWidth="1"/>
    <col min="8708" max="8708" width="21.42578125" style="73" customWidth="1"/>
    <col min="8709" max="8711" width="21" style="73" customWidth="1"/>
    <col min="8712" max="8712" width="21.7109375" style="73" customWidth="1"/>
    <col min="8713" max="8961" width="9.140625" style="73"/>
    <col min="8962" max="8962" width="6" style="73" customWidth="1"/>
    <col min="8963" max="8963" width="29.7109375" style="73" customWidth="1"/>
    <col min="8964" max="8964" width="21.42578125" style="73" customWidth="1"/>
    <col min="8965" max="8967" width="21" style="73" customWidth="1"/>
    <col min="8968" max="8968" width="21.7109375" style="73" customWidth="1"/>
    <col min="8969" max="9217" width="9.140625" style="73"/>
    <col min="9218" max="9218" width="6" style="73" customWidth="1"/>
    <col min="9219" max="9219" width="29.7109375" style="73" customWidth="1"/>
    <col min="9220" max="9220" width="21.42578125" style="73" customWidth="1"/>
    <col min="9221" max="9223" width="21" style="73" customWidth="1"/>
    <col min="9224" max="9224" width="21.7109375" style="73" customWidth="1"/>
    <col min="9225" max="9473" width="9.140625" style="73"/>
    <col min="9474" max="9474" width="6" style="73" customWidth="1"/>
    <col min="9475" max="9475" width="29.7109375" style="73" customWidth="1"/>
    <col min="9476" max="9476" width="21.42578125" style="73" customWidth="1"/>
    <col min="9477" max="9479" width="21" style="73" customWidth="1"/>
    <col min="9480" max="9480" width="21.7109375" style="73" customWidth="1"/>
    <col min="9481" max="9729" width="9.140625" style="73"/>
    <col min="9730" max="9730" width="6" style="73" customWidth="1"/>
    <col min="9731" max="9731" width="29.7109375" style="73" customWidth="1"/>
    <col min="9732" max="9732" width="21.42578125" style="73" customWidth="1"/>
    <col min="9733" max="9735" width="21" style="73" customWidth="1"/>
    <col min="9736" max="9736" width="21.7109375" style="73" customWidth="1"/>
    <col min="9737" max="9985" width="9.140625" style="73"/>
    <col min="9986" max="9986" width="6" style="73" customWidth="1"/>
    <col min="9987" max="9987" width="29.7109375" style="73" customWidth="1"/>
    <col min="9988" max="9988" width="21.42578125" style="73" customWidth="1"/>
    <col min="9989" max="9991" width="21" style="73" customWidth="1"/>
    <col min="9992" max="9992" width="21.7109375" style="73" customWidth="1"/>
    <col min="9993" max="10241" width="9.140625" style="73"/>
    <col min="10242" max="10242" width="6" style="73" customWidth="1"/>
    <col min="10243" max="10243" width="29.7109375" style="73" customWidth="1"/>
    <col min="10244" max="10244" width="21.42578125" style="73" customWidth="1"/>
    <col min="10245" max="10247" width="21" style="73" customWidth="1"/>
    <col min="10248" max="10248" width="21.7109375" style="73" customWidth="1"/>
    <col min="10249" max="10497" width="9.140625" style="73"/>
    <col min="10498" max="10498" width="6" style="73" customWidth="1"/>
    <col min="10499" max="10499" width="29.7109375" style="73" customWidth="1"/>
    <col min="10500" max="10500" width="21.42578125" style="73" customWidth="1"/>
    <col min="10501" max="10503" width="21" style="73" customWidth="1"/>
    <col min="10504" max="10504" width="21.7109375" style="73" customWidth="1"/>
    <col min="10505" max="10753" width="9.140625" style="73"/>
    <col min="10754" max="10754" width="6" style="73" customWidth="1"/>
    <col min="10755" max="10755" width="29.7109375" style="73" customWidth="1"/>
    <col min="10756" max="10756" width="21.42578125" style="73" customWidth="1"/>
    <col min="10757" max="10759" width="21" style="73" customWidth="1"/>
    <col min="10760" max="10760" width="21.7109375" style="73" customWidth="1"/>
    <col min="10761" max="11009" width="9.140625" style="73"/>
    <col min="11010" max="11010" width="6" style="73" customWidth="1"/>
    <col min="11011" max="11011" width="29.7109375" style="73" customWidth="1"/>
    <col min="11012" max="11012" width="21.42578125" style="73" customWidth="1"/>
    <col min="11013" max="11015" width="21" style="73" customWidth="1"/>
    <col min="11016" max="11016" width="21.7109375" style="73" customWidth="1"/>
    <col min="11017" max="11265" width="9.140625" style="73"/>
    <col min="11266" max="11266" width="6" style="73" customWidth="1"/>
    <col min="11267" max="11267" width="29.7109375" style="73" customWidth="1"/>
    <col min="11268" max="11268" width="21.42578125" style="73" customWidth="1"/>
    <col min="11269" max="11271" width="21" style="73" customWidth="1"/>
    <col min="11272" max="11272" width="21.7109375" style="73" customWidth="1"/>
    <col min="11273" max="11521" width="9.140625" style="73"/>
    <col min="11522" max="11522" width="6" style="73" customWidth="1"/>
    <col min="11523" max="11523" width="29.7109375" style="73" customWidth="1"/>
    <col min="11524" max="11524" width="21.42578125" style="73" customWidth="1"/>
    <col min="11525" max="11527" width="21" style="73" customWidth="1"/>
    <col min="11528" max="11528" width="21.7109375" style="73" customWidth="1"/>
    <col min="11529" max="11777" width="9.140625" style="73"/>
    <col min="11778" max="11778" width="6" style="73" customWidth="1"/>
    <col min="11779" max="11779" width="29.7109375" style="73" customWidth="1"/>
    <col min="11780" max="11780" width="21.42578125" style="73" customWidth="1"/>
    <col min="11781" max="11783" width="21" style="73" customWidth="1"/>
    <col min="11784" max="11784" width="21.7109375" style="73" customWidth="1"/>
    <col min="11785" max="12033" width="9.140625" style="73"/>
    <col min="12034" max="12034" width="6" style="73" customWidth="1"/>
    <col min="12035" max="12035" width="29.7109375" style="73" customWidth="1"/>
    <col min="12036" max="12036" width="21.42578125" style="73" customWidth="1"/>
    <col min="12037" max="12039" width="21" style="73" customWidth="1"/>
    <col min="12040" max="12040" width="21.7109375" style="73" customWidth="1"/>
    <col min="12041" max="12289" width="9.140625" style="73"/>
    <col min="12290" max="12290" width="6" style="73" customWidth="1"/>
    <col min="12291" max="12291" width="29.7109375" style="73" customWidth="1"/>
    <col min="12292" max="12292" width="21.42578125" style="73" customWidth="1"/>
    <col min="12293" max="12295" width="21" style="73" customWidth="1"/>
    <col min="12296" max="12296" width="21.7109375" style="73" customWidth="1"/>
    <col min="12297" max="12545" width="9.140625" style="73"/>
    <col min="12546" max="12546" width="6" style="73" customWidth="1"/>
    <col min="12547" max="12547" width="29.7109375" style="73" customWidth="1"/>
    <col min="12548" max="12548" width="21.42578125" style="73" customWidth="1"/>
    <col min="12549" max="12551" width="21" style="73" customWidth="1"/>
    <col min="12552" max="12552" width="21.7109375" style="73" customWidth="1"/>
    <col min="12553" max="12801" width="9.140625" style="73"/>
    <col min="12802" max="12802" width="6" style="73" customWidth="1"/>
    <col min="12803" max="12803" width="29.7109375" style="73" customWidth="1"/>
    <col min="12804" max="12804" width="21.42578125" style="73" customWidth="1"/>
    <col min="12805" max="12807" width="21" style="73" customWidth="1"/>
    <col min="12808" max="12808" width="21.7109375" style="73" customWidth="1"/>
    <col min="12809" max="13057" width="9.140625" style="73"/>
    <col min="13058" max="13058" width="6" style="73" customWidth="1"/>
    <col min="13059" max="13059" width="29.7109375" style="73" customWidth="1"/>
    <col min="13060" max="13060" width="21.42578125" style="73" customWidth="1"/>
    <col min="13061" max="13063" width="21" style="73" customWidth="1"/>
    <col min="13064" max="13064" width="21.7109375" style="73" customWidth="1"/>
    <col min="13065" max="13313" width="9.140625" style="73"/>
    <col min="13314" max="13314" width="6" style="73" customWidth="1"/>
    <col min="13315" max="13315" width="29.7109375" style="73" customWidth="1"/>
    <col min="13316" max="13316" width="21.42578125" style="73" customWidth="1"/>
    <col min="13317" max="13319" width="21" style="73" customWidth="1"/>
    <col min="13320" max="13320" width="21.7109375" style="73" customWidth="1"/>
    <col min="13321" max="13569" width="9.140625" style="73"/>
    <col min="13570" max="13570" width="6" style="73" customWidth="1"/>
    <col min="13571" max="13571" width="29.7109375" style="73" customWidth="1"/>
    <col min="13572" max="13572" width="21.42578125" style="73" customWidth="1"/>
    <col min="13573" max="13575" width="21" style="73" customWidth="1"/>
    <col min="13576" max="13576" width="21.7109375" style="73" customWidth="1"/>
    <col min="13577" max="13825" width="9.140625" style="73"/>
    <col min="13826" max="13826" width="6" style="73" customWidth="1"/>
    <col min="13827" max="13827" width="29.7109375" style="73" customWidth="1"/>
    <col min="13828" max="13828" width="21.42578125" style="73" customWidth="1"/>
    <col min="13829" max="13831" width="21" style="73" customWidth="1"/>
    <col min="13832" max="13832" width="21.7109375" style="73" customWidth="1"/>
    <col min="13833" max="14081" width="9.140625" style="73"/>
    <col min="14082" max="14082" width="6" style="73" customWidth="1"/>
    <col min="14083" max="14083" width="29.7109375" style="73" customWidth="1"/>
    <col min="14084" max="14084" width="21.42578125" style="73" customWidth="1"/>
    <col min="14085" max="14087" width="21" style="73" customWidth="1"/>
    <col min="14088" max="14088" width="21.7109375" style="73" customWidth="1"/>
    <col min="14089" max="14337" width="9.140625" style="73"/>
    <col min="14338" max="14338" width="6" style="73" customWidth="1"/>
    <col min="14339" max="14339" width="29.7109375" style="73" customWidth="1"/>
    <col min="14340" max="14340" width="21.42578125" style="73" customWidth="1"/>
    <col min="14341" max="14343" width="21" style="73" customWidth="1"/>
    <col min="14344" max="14344" width="21.7109375" style="73" customWidth="1"/>
    <col min="14345" max="14593" width="9.140625" style="73"/>
    <col min="14594" max="14594" width="6" style="73" customWidth="1"/>
    <col min="14595" max="14595" width="29.7109375" style="73" customWidth="1"/>
    <col min="14596" max="14596" width="21.42578125" style="73" customWidth="1"/>
    <col min="14597" max="14599" width="21" style="73" customWidth="1"/>
    <col min="14600" max="14600" width="21.7109375" style="73" customWidth="1"/>
    <col min="14601" max="14849" width="9.140625" style="73"/>
    <col min="14850" max="14850" width="6" style="73" customWidth="1"/>
    <col min="14851" max="14851" width="29.7109375" style="73" customWidth="1"/>
    <col min="14852" max="14852" width="21.42578125" style="73" customWidth="1"/>
    <col min="14853" max="14855" width="21" style="73" customWidth="1"/>
    <col min="14856" max="14856" width="21.7109375" style="73" customWidth="1"/>
    <col min="14857" max="15105" width="9.140625" style="73"/>
    <col min="15106" max="15106" width="6" style="73" customWidth="1"/>
    <col min="15107" max="15107" width="29.7109375" style="73" customWidth="1"/>
    <col min="15108" max="15108" width="21.42578125" style="73" customWidth="1"/>
    <col min="15109" max="15111" width="21" style="73" customWidth="1"/>
    <col min="15112" max="15112" width="21.7109375" style="73" customWidth="1"/>
    <col min="15113" max="15361" width="9.140625" style="73"/>
    <col min="15362" max="15362" width="6" style="73" customWidth="1"/>
    <col min="15363" max="15363" width="29.7109375" style="73" customWidth="1"/>
    <col min="15364" max="15364" width="21.42578125" style="73" customWidth="1"/>
    <col min="15365" max="15367" width="21" style="73" customWidth="1"/>
    <col min="15368" max="15368" width="21.7109375" style="73" customWidth="1"/>
    <col min="15369" max="15617" width="9.140625" style="73"/>
    <col min="15618" max="15618" width="6" style="73" customWidth="1"/>
    <col min="15619" max="15619" width="29.7109375" style="73" customWidth="1"/>
    <col min="15620" max="15620" width="21.42578125" style="73" customWidth="1"/>
    <col min="15621" max="15623" width="21" style="73" customWidth="1"/>
    <col min="15624" max="15624" width="21.7109375" style="73" customWidth="1"/>
    <col min="15625" max="15873" width="9.140625" style="73"/>
    <col min="15874" max="15874" width="6" style="73" customWidth="1"/>
    <col min="15875" max="15875" width="29.7109375" style="73" customWidth="1"/>
    <col min="15876" max="15876" width="21.42578125" style="73" customWidth="1"/>
    <col min="15877" max="15879" width="21" style="73" customWidth="1"/>
    <col min="15880" max="15880" width="21.7109375" style="73" customWidth="1"/>
    <col min="15881" max="16129" width="9.140625" style="73"/>
    <col min="16130" max="16130" width="6" style="73" customWidth="1"/>
    <col min="16131" max="16131" width="29.7109375" style="73" customWidth="1"/>
    <col min="16132" max="16132" width="21.42578125" style="73" customWidth="1"/>
    <col min="16133" max="16135" width="21" style="73" customWidth="1"/>
    <col min="16136" max="16136" width="21.7109375" style="73" customWidth="1"/>
    <col min="16137" max="16384" width="9.140625" style="73"/>
  </cols>
  <sheetData>
    <row r="1" spans="1:11" s="72" customFormat="1" ht="30">
      <c r="A1" s="86" t="s">
        <v>67</v>
      </c>
      <c r="B1" s="86" t="s">
        <v>99</v>
      </c>
      <c r="C1" s="86" t="s">
        <v>0</v>
      </c>
      <c r="D1" s="86" t="s">
        <v>224</v>
      </c>
      <c r="E1" s="86" t="s">
        <v>225</v>
      </c>
      <c r="F1" s="86" t="s">
        <v>226</v>
      </c>
      <c r="G1" s="87" t="s">
        <v>228</v>
      </c>
      <c r="H1" s="86" t="s">
        <v>227</v>
      </c>
      <c r="I1" s="87" t="s">
        <v>85</v>
      </c>
      <c r="J1" s="85"/>
      <c r="K1" s="85"/>
    </row>
    <row r="2" spans="1:11" ht="14.25">
      <c r="A2" s="77">
        <v>1</v>
      </c>
      <c r="B2" s="51" t="s">
        <v>21</v>
      </c>
      <c r="C2" s="51" t="s">
        <v>26</v>
      </c>
      <c r="D2" s="69" t="s">
        <v>26</v>
      </c>
      <c r="E2" s="67" t="s">
        <v>27</v>
      </c>
      <c r="F2" s="10">
        <v>628690</v>
      </c>
      <c r="G2" s="53">
        <v>80.27</v>
      </c>
      <c r="H2" s="67" t="s">
        <v>27</v>
      </c>
      <c r="I2" s="10">
        <v>5</v>
      </c>
    </row>
    <row r="3" spans="1:11" ht="14.25">
      <c r="A3" s="77">
        <v>2</v>
      </c>
      <c r="B3" s="51" t="s">
        <v>21</v>
      </c>
      <c r="C3" s="51" t="s">
        <v>26</v>
      </c>
      <c r="D3" s="69" t="s">
        <v>26</v>
      </c>
      <c r="E3" s="67" t="s">
        <v>26</v>
      </c>
      <c r="F3" s="10">
        <v>629244</v>
      </c>
      <c r="G3" s="53">
        <v>85.41</v>
      </c>
      <c r="H3" s="67" t="s">
        <v>26</v>
      </c>
      <c r="I3" s="10">
        <v>28</v>
      </c>
    </row>
    <row r="4" spans="1:11" s="74" customFormat="1" ht="14.25">
      <c r="A4" s="56">
        <v>3</v>
      </c>
      <c r="B4" s="51" t="s">
        <v>21</v>
      </c>
      <c r="C4" s="51" t="s">
        <v>26</v>
      </c>
      <c r="D4" s="78" t="s">
        <v>28</v>
      </c>
      <c r="E4" s="66" t="s">
        <v>29</v>
      </c>
      <c r="F4" s="10">
        <v>629361</v>
      </c>
      <c r="G4" s="53">
        <v>471.13</v>
      </c>
      <c r="H4" s="66" t="s">
        <v>29</v>
      </c>
      <c r="I4" s="10">
        <v>34</v>
      </c>
    </row>
    <row r="5" spans="1:11" ht="14.25">
      <c r="A5" s="10">
        <v>4</v>
      </c>
      <c r="B5" s="51" t="s">
        <v>21</v>
      </c>
      <c r="C5" s="51" t="s">
        <v>26</v>
      </c>
      <c r="D5" s="78" t="s">
        <v>28</v>
      </c>
      <c r="E5" s="67" t="s">
        <v>30</v>
      </c>
      <c r="F5" s="10">
        <v>628842</v>
      </c>
      <c r="G5" s="53">
        <v>352.51</v>
      </c>
      <c r="H5" s="67" t="s">
        <v>30</v>
      </c>
      <c r="I5" s="10">
        <v>10</v>
      </c>
    </row>
    <row r="6" spans="1:11" s="74" customFormat="1" ht="14.25">
      <c r="A6" s="56">
        <v>5</v>
      </c>
      <c r="B6" s="51" t="s">
        <v>21</v>
      </c>
      <c r="C6" s="51" t="s">
        <v>26</v>
      </c>
      <c r="D6" s="78" t="s">
        <v>28</v>
      </c>
      <c r="E6" s="66" t="s">
        <v>28</v>
      </c>
      <c r="F6" s="10">
        <v>629427</v>
      </c>
      <c r="G6" s="53">
        <v>127.42</v>
      </c>
      <c r="H6" s="66" t="s">
        <v>28</v>
      </c>
      <c r="I6" s="10">
        <v>36</v>
      </c>
    </row>
    <row r="7" spans="1:11" ht="14.25">
      <c r="A7" s="10">
        <v>6</v>
      </c>
      <c r="B7" s="51" t="s">
        <v>21</v>
      </c>
      <c r="C7" s="51" t="s">
        <v>26</v>
      </c>
      <c r="D7" s="69" t="s">
        <v>12</v>
      </c>
      <c r="E7" s="67" t="s">
        <v>31</v>
      </c>
      <c r="F7" s="10">
        <v>629259</v>
      </c>
      <c r="G7" s="53">
        <v>2923.16</v>
      </c>
      <c r="H7" s="67" t="s">
        <v>31</v>
      </c>
      <c r="I7" s="10">
        <v>30</v>
      </c>
    </row>
    <row r="8" spans="1:11" ht="14.25">
      <c r="A8" s="10">
        <v>7</v>
      </c>
      <c r="B8" s="51" t="s">
        <v>21</v>
      </c>
      <c r="C8" s="51" t="s">
        <v>26</v>
      </c>
      <c r="D8" s="69" t="s">
        <v>12</v>
      </c>
      <c r="E8" s="67" t="s">
        <v>32</v>
      </c>
      <c r="F8" s="10">
        <v>629289</v>
      </c>
      <c r="G8" s="53">
        <v>118.55</v>
      </c>
      <c r="H8" s="67" t="s">
        <v>32</v>
      </c>
      <c r="I8" s="10">
        <v>31</v>
      </c>
    </row>
    <row r="9" spans="1:11" ht="14.25">
      <c r="A9" s="10">
        <v>8</v>
      </c>
      <c r="B9" s="51" t="s">
        <v>21</v>
      </c>
      <c r="C9" s="51" t="s">
        <v>26</v>
      </c>
      <c r="D9" s="69" t="s">
        <v>12</v>
      </c>
      <c r="E9" s="67" t="s">
        <v>33</v>
      </c>
      <c r="F9" s="10">
        <v>628601</v>
      </c>
      <c r="G9" s="53">
        <v>206.95</v>
      </c>
      <c r="H9" s="67" t="s">
        <v>33</v>
      </c>
      <c r="I9" s="10">
        <v>2</v>
      </c>
    </row>
    <row r="10" spans="1:11" ht="14.25">
      <c r="A10" s="10">
        <v>9</v>
      </c>
      <c r="B10" s="51" t="s">
        <v>21</v>
      </c>
      <c r="C10" s="51" t="s">
        <v>26</v>
      </c>
      <c r="D10" s="69" t="s">
        <v>12</v>
      </c>
      <c r="E10" s="67" t="s">
        <v>12</v>
      </c>
      <c r="F10" s="10">
        <v>629673</v>
      </c>
      <c r="G10" s="53">
        <v>61.22</v>
      </c>
      <c r="H10" s="67" t="s">
        <v>12</v>
      </c>
      <c r="I10" s="10">
        <v>6</v>
      </c>
      <c r="J10" s="106"/>
    </row>
    <row r="11" spans="1:11" ht="14.25">
      <c r="A11" s="10">
        <v>10</v>
      </c>
      <c r="B11" s="51" t="s">
        <v>21</v>
      </c>
      <c r="C11" s="51" t="s">
        <v>26</v>
      </c>
      <c r="D11" s="69" t="s">
        <v>12</v>
      </c>
      <c r="E11" s="67" t="s">
        <v>34</v>
      </c>
      <c r="F11" s="10">
        <v>629315</v>
      </c>
      <c r="G11" s="53">
        <v>222.98</v>
      </c>
      <c r="H11" s="67" t="s">
        <v>34</v>
      </c>
      <c r="I11" s="10">
        <v>33</v>
      </c>
    </row>
    <row r="12" spans="1:11" ht="14.25">
      <c r="A12" s="10">
        <v>11</v>
      </c>
      <c r="B12" s="51" t="s">
        <v>21</v>
      </c>
      <c r="C12" s="51" t="s">
        <v>26</v>
      </c>
      <c r="D12" s="69" t="s">
        <v>12</v>
      </c>
      <c r="E12" s="67" t="s">
        <v>35</v>
      </c>
      <c r="F12" s="10">
        <v>629032</v>
      </c>
      <c r="G12" s="53">
        <v>586.09</v>
      </c>
      <c r="H12" s="67" t="s">
        <v>35</v>
      </c>
      <c r="I12" s="10">
        <v>19</v>
      </c>
    </row>
    <row r="13" spans="1:11" ht="14.25">
      <c r="A13" s="12">
        <v>12</v>
      </c>
      <c r="B13" s="51" t="s">
        <v>21</v>
      </c>
      <c r="C13" s="51" t="s">
        <v>26</v>
      </c>
      <c r="D13" s="69" t="s">
        <v>36</v>
      </c>
      <c r="E13" s="67" t="s">
        <v>37</v>
      </c>
      <c r="F13" s="10">
        <v>628788</v>
      </c>
      <c r="G13" s="53">
        <v>369.52</v>
      </c>
      <c r="H13" s="67" t="s">
        <v>37</v>
      </c>
      <c r="I13" s="10">
        <v>9</v>
      </c>
    </row>
    <row r="14" spans="1:11" ht="14.25">
      <c r="A14" s="10">
        <v>13</v>
      </c>
      <c r="B14" s="51" t="s">
        <v>21</v>
      </c>
      <c r="C14" s="51" t="s">
        <v>26</v>
      </c>
      <c r="D14" s="69" t="s">
        <v>36</v>
      </c>
      <c r="E14" s="67" t="s">
        <v>38</v>
      </c>
      <c r="F14" s="10">
        <v>628787</v>
      </c>
      <c r="G14" s="53">
        <v>783.98</v>
      </c>
      <c r="H14" s="67" t="s">
        <v>38</v>
      </c>
      <c r="I14" s="10">
        <v>8</v>
      </c>
    </row>
    <row r="15" spans="1:11" ht="14.25">
      <c r="A15" s="10">
        <v>14</v>
      </c>
      <c r="B15" s="51" t="s">
        <v>21</v>
      </c>
      <c r="C15" s="51" t="s">
        <v>26</v>
      </c>
      <c r="D15" s="69" t="s">
        <v>36</v>
      </c>
      <c r="E15" s="67" t="s">
        <v>39</v>
      </c>
      <c r="F15" s="10">
        <v>628894</v>
      </c>
      <c r="G15" s="53">
        <v>654.63</v>
      </c>
      <c r="H15" s="67" t="s">
        <v>39</v>
      </c>
      <c r="I15" s="10">
        <v>13</v>
      </c>
    </row>
    <row r="16" spans="1:11" ht="14.25">
      <c r="A16" s="10">
        <v>15</v>
      </c>
      <c r="B16" s="51" t="s">
        <v>21</v>
      </c>
      <c r="C16" s="51" t="s">
        <v>26</v>
      </c>
      <c r="D16" s="69" t="s">
        <v>36</v>
      </c>
      <c r="E16" s="67" t="s">
        <v>40</v>
      </c>
      <c r="F16" s="10">
        <v>628550</v>
      </c>
      <c r="G16" s="53">
        <v>87</v>
      </c>
      <c r="H16" s="67" t="s">
        <v>40</v>
      </c>
      <c r="I16" s="10">
        <v>3</v>
      </c>
    </row>
    <row r="17" spans="1:9" ht="14.25">
      <c r="A17" s="10">
        <v>16</v>
      </c>
      <c r="B17" s="51" t="s">
        <v>21</v>
      </c>
      <c r="C17" s="51" t="s">
        <v>26</v>
      </c>
      <c r="D17" s="69" t="s">
        <v>36</v>
      </c>
      <c r="E17" s="67" t="s">
        <v>41</v>
      </c>
      <c r="F17" s="10">
        <v>629194</v>
      </c>
      <c r="G17" s="53">
        <v>1293.3</v>
      </c>
      <c r="H17" s="67" t="s">
        <v>41</v>
      </c>
      <c r="I17" s="10">
        <v>24</v>
      </c>
    </row>
    <row r="18" spans="1:9" ht="14.25">
      <c r="A18" s="12">
        <v>17</v>
      </c>
      <c r="B18" s="51" t="s">
        <v>21</v>
      </c>
      <c r="C18" s="51" t="s">
        <v>26</v>
      </c>
      <c r="D18" s="71" t="s">
        <v>42</v>
      </c>
      <c r="E18" s="7" t="s">
        <v>43</v>
      </c>
      <c r="F18" s="10">
        <v>629002</v>
      </c>
      <c r="G18" s="53">
        <v>366.77</v>
      </c>
      <c r="H18" s="7" t="s">
        <v>43</v>
      </c>
      <c r="I18" s="10">
        <v>18</v>
      </c>
    </row>
    <row r="19" spans="1:9" ht="14.25" customHeight="1">
      <c r="A19" s="10">
        <v>18</v>
      </c>
      <c r="B19" s="51" t="s">
        <v>21</v>
      </c>
      <c r="C19" s="51" t="s">
        <v>26</v>
      </c>
      <c r="D19" s="71" t="s">
        <v>42</v>
      </c>
      <c r="E19" s="67" t="s">
        <v>44</v>
      </c>
      <c r="F19" s="10">
        <v>628848</v>
      </c>
      <c r="G19" s="53">
        <v>907.66</v>
      </c>
      <c r="H19" s="67" t="s">
        <v>44</v>
      </c>
      <c r="I19" s="10">
        <v>11</v>
      </c>
    </row>
    <row r="20" spans="1:9" ht="14.25" customHeight="1">
      <c r="A20" s="10">
        <v>19</v>
      </c>
      <c r="B20" s="51" t="s">
        <v>21</v>
      </c>
      <c r="C20" s="51" t="s">
        <v>26</v>
      </c>
      <c r="D20" s="71" t="s">
        <v>42</v>
      </c>
      <c r="E20" s="67" t="s">
        <v>45</v>
      </c>
      <c r="F20" s="10">
        <v>629031</v>
      </c>
      <c r="G20" s="53">
        <v>169.27</v>
      </c>
      <c r="H20" s="67" t="s">
        <v>45</v>
      </c>
      <c r="I20" s="10">
        <v>20</v>
      </c>
    </row>
    <row r="21" spans="1:9" ht="14.25" customHeight="1">
      <c r="A21" s="10">
        <v>20</v>
      </c>
      <c r="B21" s="51" t="s">
        <v>21</v>
      </c>
      <c r="C21" s="51" t="s">
        <v>26</v>
      </c>
      <c r="D21" s="71" t="s">
        <v>42</v>
      </c>
      <c r="E21" s="67" t="s">
        <v>46</v>
      </c>
      <c r="F21" s="10">
        <v>628760</v>
      </c>
      <c r="G21" s="53">
        <v>598.16</v>
      </c>
      <c r="H21" s="67" t="s">
        <v>46</v>
      </c>
      <c r="I21" s="10">
        <v>7</v>
      </c>
    </row>
    <row r="22" spans="1:9" ht="14.25" customHeight="1">
      <c r="A22" s="10">
        <v>21</v>
      </c>
      <c r="B22" s="51" t="s">
        <v>21</v>
      </c>
      <c r="C22" s="51" t="s">
        <v>26</v>
      </c>
      <c r="D22" s="71" t="s">
        <v>42</v>
      </c>
      <c r="E22" s="67" t="s">
        <v>47</v>
      </c>
      <c r="F22" s="10">
        <v>629394</v>
      </c>
      <c r="G22" s="53">
        <v>1289.95</v>
      </c>
      <c r="H22" s="67" t="s">
        <v>47</v>
      </c>
      <c r="I22" s="10">
        <v>35</v>
      </c>
    </row>
    <row r="23" spans="1:9" ht="14.25">
      <c r="A23" s="10">
        <v>22</v>
      </c>
      <c r="B23" s="51" t="s">
        <v>21</v>
      </c>
      <c r="C23" s="51" t="s">
        <v>26</v>
      </c>
      <c r="D23" s="69" t="s">
        <v>48</v>
      </c>
      <c r="E23" s="67" t="s">
        <v>49</v>
      </c>
      <c r="F23" s="10">
        <v>629169</v>
      </c>
      <c r="G23" s="53">
        <v>238.48</v>
      </c>
      <c r="H23" s="67" t="s">
        <v>49</v>
      </c>
      <c r="I23" s="10">
        <v>23</v>
      </c>
    </row>
    <row r="24" spans="1:9" ht="14.25">
      <c r="A24" s="10">
        <v>23</v>
      </c>
      <c r="B24" s="51" t="s">
        <v>21</v>
      </c>
      <c r="C24" s="51" t="s">
        <v>26</v>
      </c>
      <c r="D24" s="69" t="s">
        <v>48</v>
      </c>
      <c r="E24" s="67" t="s">
        <v>48</v>
      </c>
      <c r="F24" s="10">
        <v>629163</v>
      </c>
      <c r="G24" s="53">
        <v>693.77</v>
      </c>
      <c r="H24" s="67" t="s">
        <v>48</v>
      </c>
      <c r="I24" s="10">
        <v>22</v>
      </c>
    </row>
    <row r="25" spans="1:9" ht="14.25">
      <c r="A25" s="10">
        <v>24</v>
      </c>
      <c r="B25" s="51" t="s">
        <v>21</v>
      </c>
      <c r="C25" s="51" t="s">
        <v>26</v>
      </c>
      <c r="D25" s="69" t="s">
        <v>48</v>
      </c>
      <c r="E25" s="67" t="s">
        <v>50</v>
      </c>
      <c r="F25" s="10">
        <v>628981</v>
      </c>
      <c r="G25" s="53">
        <v>149.69999999999999</v>
      </c>
      <c r="H25" s="67" t="s">
        <v>50</v>
      </c>
      <c r="I25" s="10">
        <v>16</v>
      </c>
    </row>
    <row r="26" spans="1:9" ht="14.25">
      <c r="A26" s="10">
        <v>25</v>
      </c>
      <c r="B26" s="51" t="s">
        <v>21</v>
      </c>
      <c r="C26" s="51" t="s">
        <v>26</v>
      </c>
      <c r="D26" s="69" t="s">
        <v>51</v>
      </c>
      <c r="E26" s="67" t="s">
        <v>50</v>
      </c>
      <c r="F26" s="10">
        <v>628981</v>
      </c>
      <c r="G26" s="53">
        <v>131.18</v>
      </c>
      <c r="H26" s="67" t="s">
        <v>50</v>
      </c>
      <c r="I26" s="10">
        <v>16</v>
      </c>
    </row>
    <row r="27" spans="1:9" ht="14.25">
      <c r="A27" s="10">
        <v>26</v>
      </c>
      <c r="B27" s="51" t="s">
        <v>21</v>
      </c>
      <c r="C27" s="51" t="s">
        <v>26</v>
      </c>
      <c r="D27" s="69" t="s">
        <v>51</v>
      </c>
      <c r="E27" s="67" t="s">
        <v>51</v>
      </c>
      <c r="F27" s="10">
        <v>629057</v>
      </c>
      <c r="G27" s="53">
        <v>984.14</v>
      </c>
      <c r="H27" s="67" t="s">
        <v>51</v>
      </c>
      <c r="I27" s="10">
        <v>21</v>
      </c>
    </row>
    <row r="28" spans="1:9" ht="14.25">
      <c r="A28" s="10">
        <v>27</v>
      </c>
      <c r="B28" s="51" t="s">
        <v>21</v>
      </c>
      <c r="C28" s="51" t="s">
        <v>26</v>
      </c>
      <c r="D28" s="69" t="s">
        <v>51</v>
      </c>
      <c r="E28" s="67" t="s">
        <v>52</v>
      </c>
      <c r="F28" s="10">
        <v>628861</v>
      </c>
      <c r="G28" s="53">
        <v>1054.82</v>
      </c>
      <c r="H28" s="67" t="s">
        <v>52</v>
      </c>
      <c r="I28" s="10">
        <v>12</v>
      </c>
    </row>
    <row r="29" spans="1:9" ht="14.25">
      <c r="A29" s="10">
        <v>28</v>
      </c>
      <c r="B29" s="51" t="s">
        <v>21</v>
      </c>
      <c r="C29" s="51" t="s">
        <v>26</v>
      </c>
      <c r="D29" s="69" t="s">
        <v>53</v>
      </c>
      <c r="E29" s="67" t="s">
        <v>50</v>
      </c>
      <c r="F29" s="10">
        <v>628981</v>
      </c>
      <c r="G29" s="53">
        <v>194.47</v>
      </c>
      <c r="H29" s="67" t="s">
        <v>50</v>
      </c>
      <c r="I29" s="10">
        <v>16</v>
      </c>
    </row>
    <row r="30" spans="1:9" ht="14.25">
      <c r="A30" s="10">
        <v>29</v>
      </c>
      <c r="B30" s="51" t="s">
        <v>21</v>
      </c>
      <c r="C30" s="51" t="s">
        <v>26</v>
      </c>
      <c r="D30" s="69" t="s">
        <v>53</v>
      </c>
      <c r="E30" s="67" t="s">
        <v>53</v>
      </c>
      <c r="F30" s="10">
        <v>628652</v>
      </c>
      <c r="G30" s="53">
        <v>606.11</v>
      </c>
      <c r="H30" s="67" t="s">
        <v>53</v>
      </c>
      <c r="I30" s="10">
        <v>4</v>
      </c>
    </row>
    <row r="31" spans="1:9" ht="14.25">
      <c r="A31" s="10">
        <v>30</v>
      </c>
      <c r="B31" s="51" t="s">
        <v>21</v>
      </c>
      <c r="C31" s="51" t="s">
        <v>26</v>
      </c>
      <c r="D31" s="69" t="s">
        <v>54</v>
      </c>
      <c r="E31" s="67" t="s">
        <v>55</v>
      </c>
      <c r="F31" s="10">
        <v>628585</v>
      </c>
      <c r="G31" s="53">
        <v>218.91</v>
      </c>
      <c r="H31" s="67" t="s">
        <v>55</v>
      </c>
      <c r="I31" s="10">
        <v>1</v>
      </c>
    </row>
    <row r="32" spans="1:9" ht="14.25">
      <c r="A32" s="12">
        <v>31</v>
      </c>
      <c r="B32" s="51" t="s">
        <v>21</v>
      </c>
      <c r="C32" s="51" t="s">
        <v>26</v>
      </c>
      <c r="D32" s="69" t="s">
        <v>54</v>
      </c>
      <c r="E32" s="67" t="s">
        <v>54</v>
      </c>
      <c r="F32" s="10">
        <v>629238</v>
      </c>
      <c r="G32" s="53">
        <v>119.26</v>
      </c>
      <c r="H32" s="67" t="s">
        <v>54</v>
      </c>
      <c r="I32" s="10">
        <v>27</v>
      </c>
    </row>
    <row r="33" spans="1:9" ht="14.25">
      <c r="A33" s="57">
        <v>1</v>
      </c>
      <c r="B33" s="65" t="s">
        <v>56</v>
      </c>
      <c r="C33" s="51" t="s">
        <v>26</v>
      </c>
      <c r="D33" s="65" t="s">
        <v>12</v>
      </c>
      <c r="E33" s="65" t="s">
        <v>57</v>
      </c>
      <c r="F33" s="58">
        <v>629259</v>
      </c>
      <c r="G33" s="60">
        <v>25.94</v>
      </c>
      <c r="H33" s="65" t="s">
        <v>57</v>
      </c>
      <c r="I33" s="59">
        <v>30</v>
      </c>
    </row>
    <row r="34" spans="1:9" ht="14.25">
      <c r="A34" s="12">
        <v>2</v>
      </c>
      <c r="B34" s="65" t="s">
        <v>56</v>
      </c>
      <c r="C34" s="51" t="s">
        <v>26</v>
      </c>
      <c r="D34" s="70" t="s">
        <v>36</v>
      </c>
      <c r="E34" s="65" t="s">
        <v>41</v>
      </c>
      <c r="F34" s="58">
        <v>629194</v>
      </c>
      <c r="G34" s="60">
        <v>15.45</v>
      </c>
      <c r="H34" s="65" t="s">
        <v>41</v>
      </c>
      <c r="I34" s="59">
        <v>24</v>
      </c>
    </row>
    <row r="35" spans="1:9" ht="14.25">
      <c r="A35" s="12">
        <v>3</v>
      </c>
      <c r="B35" s="65" t="s">
        <v>56</v>
      </c>
      <c r="C35" s="51" t="s">
        <v>26</v>
      </c>
      <c r="D35" s="70" t="s">
        <v>36</v>
      </c>
      <c r="E35" s="65" t="s">
        <v>37</v>
      </c>
      <c r="F35" s="58">
        <v>628788</v>
      </c>
      <c r="G35" s="60">
        <v>20.7</v>
      </c>
      <c r="H35" s="65" t="s">
        <v>37</v>
      </c>
      <c r="I35" s="59">
        <v>9</v>
      </c>
    </row>
    <row r="36" spans="1:9" ht="14.25">
      <c r="A36" s="12">
        <v>4</v>
      </c>
      <c r="B36" s="65" t="s">
        <v>56</v>
      </c>
      <c r="C36" s="51" t="s">
        <v>26</v>
      </c>
      <c r="D36" s="70" t="s">
        <v>36</v>
      </c>
      <c r="E36" s="65" t="s">
        <v>58</v>
      </c>
      <c r="F36" s="58">
        <v>628787</v>
      </c>
      <c r="G36" s="60">
        <v>2</v>
      </c>
      <c r="H36" s="65" t="s">
        <v>58</v>
      </c>
      <c r="I36" s="59">
        <v>8</v>
      </c>
    </row>
    <row r="37" spans="1:9" ht="14.25">
      <c r="A37" s="12">
        <v>1</v>
      </c>
      <c r="B37" s="71" t="s">
        <v>2</v>
      </c>
      <c r="C37" s="51" t="s">
        <v>26</v>
      </c>
      <c r="D37" s="71" t="s">
        <v>36</v>
      </c>
      <c r="E37" s="7" t="s">
        <v>59</v>
      </c>
      <c r="F37" s="10">
        <v>628788</v>
      </c>
      <c r="G37" s="32">
        <v>76.28</v>
      </c>
      <c r="H37" s="7" t="s">
        <v>59</v>
      </c>
      <c r="I37" s="61">
        <v>9</v>
      </c>
    </row>
    <row r="38" spans="1:9" ht="14.25">
      <c r="A38" s="12">
        <v>2</v>
      </c>
      <c r="B38" s="71" t="s">
        <v>2</v>
      </c>
      <c r="C38" s="51" t="s">
        <v>26</v>
      </c>
      <c r="D38" s="71" t="s">
        <v>36</v>
      </c>
      <c r="E38" s="7" t="s">
        <v>40</v>
      </c>
      <c r="F38" s="10">
        <v>628550</v>
      </c>
      <c r="G38" s="32">
        <v>10.119999999999999</v>
      </c>
      <c r="H38" s="7" t="s">
        <v>40</v>
      </c>
      <c r="I38" s="61">
        <v>3</v>
      </c>
    </row>
    <row r="39" spans="1:9" ht="14.25">
      <c r="A39" s="12">
        <v>3</v>
      </c>
      <c r="B39" s="71" t="s">
        <v>2</v>
      </c>
      <c r="C39" s="51" t="s">
        <v>26</v>
      </c>
      <c r="D39" s="71" t="s">
        <v>36</v>
      </c>
      <c r="E39" s="7" t="s">
        <v>58</v>
      </c>
      <c r="F39" s="10">
        <v>628787</v>
      </c>
      <c r="G39" s="32">
        <v>3.59</v>
      </c>
      <c r="H39" s="7" t="s">
        <v>58</v>
      </c>
      <c r="I39" s="61">
        <v>8</v>
      </c>
    </row>
    <row r="40" spans="1:9" ht="14.25">
      <c r="A40" s="12">
        <v>4</v>
      </c>
      <c r="B40" s="71" t="s">
        <v>2</v>
      </c>
      <c r="C40" s="51" t="s">
        <v>26</v>
      </c>
      <c r="D40" s="71" t="s">
        <v>36</v>
      </c>
      <c r="E40" s="7" t="s">
        <v>60</v>
      </c>
      <c r="F40" s="10">
        <v>629194</v>
      </c>
      <c r="G40" s="32">
        <v>1.2050000000000001</v>
      </c>
      <c r="H40" s="7" t="s">
        <v>60</v>
      </c>
      <c r="I40" s="61">
        <v>24</v>
      </c>
    </row>
    <row r="41" spans="1:9" ht="14.25">
      <c r="A41" s="12">
        <v>5</v>
      </c>
      <c r="B41" s="71" t="s">
        <v>2</v>
      </c>
      <c r="C41" s="51" t="s">
        <v>26</v>
      </c>
      <c r="D41" s="71" t="s">
        <v>61</v>
      </c>
      <c r="E41" s="7" t="s">
        <v>62</v>
      </c>
      <c r="F41" s="10">
        <v>629235</v>
      </c>
      <c r="G41" s="32">
        <v>5.91</v>
      </c>
      <c r="H41" s="7" t="s">
        <v>62</v>
      </c>
      <c r="I41" s="61">
        <v>26</v>
      </c>
    </row>
    <row r="42" spans="1:9" ht="14.25">
      <c r="A42" s="12">
        <v>6</v>
      </c>
      <c r="B42" s="71" t="s">
        <v>2</v>
      </c>
      <c r="C42" s="51" t="s">
        <v>26</v>
      </c>
      <c r="D42" s="71" t="s">
        <v>61</v>
      </c>
      <c r="E42" s="7" t="s">
        <v>63</v>
      </c>
      <c r="F42" s="10">
        <v>628973</v>
      </c>
      <c r="G42" s="32">
        <v>8.31</v>
      </c>
      <c r="H42" s="7" t="s">
        <v>63</v>
      </c>
      <c r="I42" s="61">
        <v>15</v>
      </c>
    </row>
    <row r="43" spans="1:9" ht="14.25">
      <c r="A43" s="12">
        <v>7</v>
      </c>
      <c r="B43" s="71" t="s">
        <v>2</v>
      </c>
      <c r="C43" s="51" t="s">
        <v>26</v>
      </c>
      <c r="D43" s="71" t="s">
        <v>61</v>
      </c>
      <c r="E43" s="7" t="s">
        <v>61</v>
      </c>
      <c r="F43" s="10">
        <v>629431</v>
      </c>
      <c r="G43" s="32">
        <v>1.05</v>
      </c>
      <c r="H43" s="7" t="s">
        <v>61</v>
      </c>
      <c r="I43" s="61">
        <v>37</v>
      </c>
    </row>
    <row r="44" spans="1:9" ht="14.25">
      <c r="A44" s="12">
        <v>8</v>
      </c>
      <c r="B44" s="7" t="s">
        <v>2</v>
      </c>
      <c r="C44" s="51" t="s">
        <v>26</v>
      </c>
      <c r="D44" s="7" t="s">
        <v>51</v>
      </c>
      <c r="E44" s="7" t="s">
        <v>52</v>
      </c>
      <c r="F44" s="10">
        <v>628861</v>
      </c>
      <c r="G44" s="33">
        <v>9.4</v>
      </c>
      <c r="H44" s="7" t="s">
        <v>52</v>
      </c>
      <c r="I44" s="62">
        <v>12</v>
      </c>
    </row>
    <row r="45" spans="1:9" ht="14.25">
      <c r="A45" s="12">
        <v>9</v>
      </c>
      <c r="B45" s="7" t="s">
        <v>2</v>
      </c>
      <c r="C45" s="51" t="s">
        <v>26</v>
      </c>
      <c r="D45" s="7" t="s">
        <v>64</v>
      </c>
      <c r="E45" s="7" t="s">
        <v>64</v>
      </c>
      <c r="F45" s="10">
        <v>629238</v>
      </c>
      <c r="G45" s="12">
        <v>3.08</v>
      </c>
      <c r="H45" s="7" t="s">
        <v>64</v>
      </c>
      <c r="I45" s="62">
        <v>27</v>
      </c>
    </row>
    <row r="46" spans="1:9" ht="14.25">
      <c r="A46" s="63">
        <v>1</v>
      </c>
      <c r="B46" s="79" t="s">
        <v>65</v>
      </c>
      <c r="C46" s="51" t="s">
        <v>26</v>
      </c>
      <c r="D46" s="68" t="s">
        <v>28</v>
      </c>
      <c r="E46" s="68" t="s">
        <v>66</v>
      </c>
      <c r="F46" s="63">
        <v>628842</v>
      </c>
      <c r="G46" s="63">
        <v>86.97</v>
      </c>
      <c r="H46" s="68" t="s">
        <v>66</v>
      </c>
      <c r="I46" s="59">
        <v>10</v>
      </c>
    </row>
    <row r="47" spans="1:9" ht="14.25">
      <c r="A47" s="63">
        <v>2</v>
      </c>
      <c r="B47" s="79" t="s">
        <v>65</v>
      </c>
      <c r="C47" s="51" t="s">
        <v>26</v>
      </c>
      <c r="D47" s="80" t="s">
        <v>12</v>
      </c>
      <c r="E47" s="68" t="s">
        <v>34</v>
      </c>
      <c r="F47" s="63">
        <v>629315</v>
      </c>
      <c r="G47" s="63">
        <v>60.1</v>
      </c>
      <c r="H47" s="68" t="s">
        <v>34</v>
      </c>
      <c r="I47" s="59">
        <v>33</v>
      </c>
    </row>
    <row r="48" spans="1:9" ht="14.25">
      <c r="A48" s="63">
        <v>3</v>
      </c>
      <c r="B48" s="79" t="s">
        <v>65</v>
      </c>
      <c r="C48" s="51" t="s">
        <v>26</v>
      </c>
      <c r="D48" s="80" t="s">
        <v>12</v>
      </c>
      <c r="E48" s="68" t="s">
        <v>31</v>
      </c>
      <c r="F48" s="63">
        <v>629259</v>
      </c>
      <c r="G48" s="63">
        <v>531.29999999999995</v>
      </c>
      <c r="H48" s="68" t="s">
        <v>31</v>
      </c>
      <c r="I48" s="59">
        <v>30</v>
      </c>
    </row>
    <row r="49" spans="1:9" ht="14.25">
      <c r="A49" s="64">
        <v>4</v>
      </c>
      <c r="B49" s="79" t="s">
        <v>65</v>
      </c>
      <c r="C49" s="51" t="s">
        <v>26</v>
      </c>
      <c r="D49" s="80" t="s">
        <v>36</v>
      </c>
      <c r="E49" s="68" t="s">
        <v>37</v>
      </c>
      <c r="F49" s="63">
        <v>628788</v>
      </c>
      <c r="G49" s="63">
        <v>389.12</v>
      </c>
      <c r="H49" s="68" t="s">
        <v>37</v>
      </c>
      <c r="I49" s="59">
        <v>9</v>
      </c>
    </row>
    <row r="50" spans="1:9" ht="14.25">
      <c r="A50" s="63">
        <v>5</v>
      </c>
      <c r="B50" s="79" t="s">
        <v>65</v>
      </c>
      <c r="C50" s="51" t="s">
        <v>26</v>
      </c>
      <c r="D50" s="80" t="s">
        <v>36</v>
      </c>
      <c r="E50" s="68" t="s">
        <v>38</v>
      </c>
      <c r="F50" s="63">
        <v>628787</v>
      </c>
      <c r="G50" s="63">
        <v>47.32</v>
      </c>
      <c r="H50" s="68" t="s">
        <v>38</v>
      </c>
      <c r="I50" s="59">
        <v>8</v>
      </c>
    </row>
    <row r="51" spans="1:9" ht="14.25">
      <c r="A51" s="63">
        <v>6</v>
      </c>
      <c r="B51" s="79" t="s">
        <v>65</v>
      </c>
      <c r="C51" s="51" t="s">
        <v>26</v>
      </c>
      <c r="D51" s="80" t="s">
        <v>36</v>
      </c>
      <c r="E51" s="68" t="s">
        <v>41</v>
      </c>
      <c r="F51" s="63">
        <v>629194</v>
      </c>
      <c r="G51" s="63">
        <v>89.83</v>
      </c>
      <c r="H51" s="68" t="s">
        <v>41</v>
      </c>
      <c r="I51" s="59">
        <v>24</v>
      </c>
    </row>
    <row r="52" spans="1:9" ht="13.5" customHeight="1">
      <c r="A52" s="64">
        <v>7</v>
      </c>
      <c r="B52" s="79" t="s">
        <v>65</v>
      </c>
      <c r="C52" s="51" t="s">
        <v>26</v>
      </c>
      <c r="D52" s="68" t="s">
        <v>42</v>
      </c>
      <c r="E52" s="68" t="s">
        <v>47</v>
      </c>
      <c r="F52" s="63">
        <v>629394</v>
      </c>
      <c r="G52" s="63">
        <v>3.5</v>
      </c>
      <c r="H52" s="68" t="s">
        <v>47</v>
      </c>
      <c r="I52" s="59">
        <v>35</v>
      </c>
    </row>
    <row r="53" spans="1:9" ht="14.25">
      <c r="A53" s="63">
        <v>8</v>
      </c>
      <c r="B53" s="79" t="s">
        <v>65</v>
      </c>
      <c r="C53" s="51" t="s">
        <v>26</v>
      </c>
      <c r="D53" s="68" t="s">
        <v>48</v>
      </c>
      <c r="E53" s="68" t="s">
        <v>48</v>
      </c>
      <c r="F53" s="63">
        <v>629163</v>
      </c>
      <c r="G53" s="63">
        <v>21.4</v>
      </c>
      <c r="H53" s="68" t="s">
        <v>48</v>
      </c>
      <c r="I53" s="59">
        <v>22</v>
      </c>
    </row>
  </sheetData>
  <printOptions horizontalCentered="1" verticalCentered="1"/>
  <pageMargins left="0.7" right="0.7" top="0.75" bottom="0.75" header="0.3" footer="0.3"/>
  <pageSetup scale="88" orientation="landscape" r:id="rId1"/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Clus 4 - ABSTRACT</vt:lpstr>
      <vt:lpstr>TRICHY</vt:lpstr>
      <vt:lpstr>Thirupattur</vt:lpstr>
      <vt:lpstr>ranipet</vt:lpstr>
      <vt:lpstr>Dharmapuri</vt:lpstr>
      <vt:lpstr>Vellore</vt:lpstr>
      <vt:lpstr>Thiruvannamalai</vt:lpstr>
      <vt:lpstr>RAMANAHAPURAM</vt:lpstr>
      <vt:lpstr>'Clus 4 - ABSTRACT'!Print_Area</vt:lpstr>
      <vt:lpstr>RAMANAHAPURAM!Print_Area</vt:lpstr>
      <vt:lpstr>TRICHY!Print_Area</vt:lpstr>
      <vt:lpstr>Dharmapuri!Print_Titles</vt:lpstr>
      <vt:lpstr>RAMANAHAPURAM!Print_Titles</vt:lpstr>
      <vt:lpstr>Thirupattur!Print_Titles</vt:lpstr>
      <vt:lpstr>TRICHY!Print_Titles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2020-12-03T07:03:39Z</dcterms:modified>
</cp:coreProperties>
</file>